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ERSONAL\UR\UR\Tesis\PROYECTO DE GRADO\"/>
    </mc:Choice>
  </mc:AlternateContent>
  <xr:revisionPtr revIDLastSave="0" documentId="13_ncr:1_{49DB1150-365A-495E-AB45-4C632B75386D}" xr6:coauthVersionLast="47" xr6:coauthVersionMax="47" xr10:uidLastSave="{00000000-0000-0000-0000-000000000000}"/>
  <bookViews>
    <workbookView xWindow="-25320" yWindow="-2460" windowWidth="25440" windowHeight="15270" firstSheet="7" activeTab="13" xr2:uid="{A21215E1-6048-4D1D-89B5-C1E20534D37C}"/>
  </bookViews>
  <sheets>
    <sheet name="Presupuesto de Inversión" sheetId="1" r:id="rId1"/>
    <sheet name="Costos, Gastos y Depreciación" sheetId="4" r:id="rId2"/>
    <sheet name="Mercado Esperado" sheetId="2" r:id="rId3"/>
    <sheet name="Simulación de Ocupación" sheetId="14" r:id="rId4"/>
    <sheet name="Proy. Ingresos Pe" sheetId="3" r:id="rId5"/>
    <sheet name="P&amp;G Pe" sheetId="11" r:id="rId6"/>
    <sheet name="Proy. Ingresos Q1 " sheetId="12" r:id="rId7"/>
    <sheet name=" P&amp;G Q1" sheetId="13" r:id="rId8"/>
    <sheet name="Proy. Ingresos Prom" sheetId="17" r:id="rId9"/>
    <sheet name="P&amp;G Prom" sheetId="18" r:id="rId10"/>
    <sheet name="Proy. Ingresos Q3" sheetId="19" r:id="rId11"/>
    <sheet name="P&amp;G Q3" sheetId="20" r:id="rId12"/>
    <sheet name="Proy. Ingresos Progresivo" sheetId="15" r:id="rId13"/>
    <sheet name="P&amp;G Progresivo" sheetId="16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5" l="1"/>
  <c r="K7" i="15"/>
  <c r="K8" i="15"/>
  <c r="K11" i="15"/>
  <c r="K12" i="15"/>
  <c r="K13" i="15"/>
  <c r="J12" i="15"/>
  <c r="J13" i="15"/>
  <c r="J11" i="15"/>
  <c r="J7" i="15"/>
  <c r="J8" i="15"/>
  <c r="J6" i="15"/>
  <c r="I6" i="15"/>
  <c r="I7" i="15"/>
  <c r="I8" i="15"/>
  <c r="I11" i="15"/>
  <c r="L11" i="15" s="1"/>
  <c r="M11" i="15" s="1"/>
  <c r="N11" i="15" s="1"/>
  <c r="I12" i="15"/>
  <c r="I13" i="15"/>
  <c r="H12" i="15"/>
  <c r="H13" i="15"/>
  <c r="H11" i="15"/>
  <c r="H7" i="15"/>
  <c r="H8" i="15"/>
  <c r="H6" i="15"/>
  <c r="B60" i="16"/>
  <c r="F13" i="15"/>
  <c r="F12" i="15"/>
  <c r="F11" i="15"/>
  <c r="F8" i="15"/>
  <c r="F7" i="15"/>
  <c r="F6" i="15"/>
  <c r="G12" i="15"/>
  <c r="L12" i="15" s="1"/>
  <c r="M12" i="15" s="1"/>
  <c r="N12" i="15" s="1"/>
  <c r="G13" i="15"/>
  <c r="L13" i="15" s="1"/>
  <c r="M13" i="15" s="1"/>
  <c r="N13" i="15" s="1"/>
  <c r="G11" i="15"/>
  <c r="G7" i="15"/>
  <c r="L7" i="15" s="1"/>
  <c r="M7" i="15" s="1"/>
  <c r="N7" i="15" s="1"/>
  <c r="G6" i="15"/>
  <c r="E16" i="15"/>
  <c r="E15" i="15"/>
  <c r="G6" i="19"/>
  <c r="H6" i="19" s="1"/>
  <c r="I6" i="19" s="1"/>
  <c r="J6" i="19" s="1"/>
  <c r="K6" i="19" s="1"/>
  <c r="L6" i="19" s="1"/>
  <c r="M6" i="19" s="1"/>
  <c r="N6" i="19" s="1"/>
  <c r="G7" i="19"/>
  <c r="H7" i="19" s="1"/>
  <c r="I7" i="19" s="1"/>
  <c r="J7" i="19" s="1"/>
  <c r="K7" i="19" s="1"/>
  <c r="L7" i="19" s="1"/>
  <c r="M7" i="19" s="1"/>
  <c r="N7" i="19" s="1"/>
  <c r="G8" i="19"/>
  <c r="H8" i="19" s="1"/>
  <c r="I8" i="19" s="1"/>
  <c r="J8" i="19" s="1"/>
  <c r="K8" i="19" s="1"/>
  <c r="L8" i="19" s="1"/>
  <c r="M8" i="19" s="1"/>
  <c r="N8" i="19" s="1"/>
  <c r="G11" i="19"/>
  <c r="H11" i="19" s="1"/>
  <c r="I11" i="19" s="1"/>
  <c r="J11" i="19" s="1"/>
  <c r="K11" i="19" s="1"/>
  <c r="L11" i="19" s="1"/>
  <c r="M11" i="19" s="1"/>
  <c r="N11" i="19" s="1"/>
  <c r="G12" i="19"/>
  <c r="H12" i="19" s="1"/>
  <c r="I12" i="19" s="1"/>
  <c r="J12" i="19" s="1"/>
  <c r="K12" i="19" s="1"/>
  <c r="L12" i="19" s="1"/>
  <c r="M12" i="19" s="1"/>
  <c r="N12" i="19" s="1"/>
  <c r="G13" i="19"/>
  <c r="H13" i="19" s="1"/>
  <c r="I13" i="19" s="1"/>
  <c r="J13" i="19" s="1"/>
  <c r="K13" i="19" s="1"/>
  <c r="L13" i="19" s="1"/>
  <c r="M13" i="19" s="1"/>
  <c r="N13" i="19" s="1"/>
  <c r="F12" i="19"/>
  <c r="F13" i="19"/>
  <c r="F11" i="19"/>
  <c r="F7" i="19"/>
  <c r="F8" i="19"/>
  <c r="F6" i="19"/>
  <c r="E16" i="19"/>
  <c r="E15" i="19"/>
  <c r="G6" i="17"/>
  <c r="H6" i="17"/>
  <c r="I6" i="17"/>
  <c r="J6" i="17"/>
  <c r="K6" i="17" s="1"/>
  <c r="L6" i="17" s="1"/>
  <c r="M6" i="17" s="1"/>
  <c r="N6" i="17" s="1"/>
  <c r="G7" i="17"/>
  <c r="H7" i="17"/>
  <c r="I7" i="17"/>
  <c r="J7" i="17"/>
  <c r="K7" i="17" s="1"/>
  <c r="L7" i="17" s="1"/>
  <c r="M7" i="17" s="1"/>
  <c r="N7" i="17" s="1"/>
  <c r="G8" i="17"/>
  <c r="H8" i="17"/>
  <c r="I8" i="17"/>
  <c r="J8" i="17"/>
  <c r="K8" i="17" s="1"/>
  <c r="L8" i="17" s="1"/>
  <c r="M8" i="17" s="1"/>
  <c r="N8" i="17" s="1"/>
  <c r="G11" i="17"/>
  <c r="H11" i="17"/>
  <c r="I11" i="17"/>
  <c r="J11" i="17"/>
  <c r="K11" i="17" s="1"/>
  <c r="L11" i="17" s="1"/>
  <c r="M11" i="17" s="1"/>
  <c r="N11" i="17" s="1"/>
  <c r="G12" i="17"/>
  <c r="H12" i="17"/>
  <c r="I12" i="17"/>
  <c r="J12" i="17"/>
  <c r="K12" i="17" s="1"/>
  <c r="L12" i="17" s="1"/>
  <c r="M12" i="17" s="1"/>
  <c r="N12" i="17" s="1"/>
  <c r="G13" i="17"/>
  <c r="H13" i="17"/>
  <c r="I13" i="17"/>
  <c r="J13" i="17"/>
  <c r="K13" i="17" s="1"/>
  <c r="L13" i="17" s="1"/>
  <c r="M13" i="17" s="1"/>
  <c r="N13" i="17" s="1"/>
  <c r="F12" i="17"/>
  <c r="F13" i="17"/>
  <c r="F11" i="17"/>
  <c r="F7" i="17"/>
  <c r="F8" i="17"/>
  <c r="F6" i="17"/>
  <c r="G6" i="12"/>
  <c r="H6" i="12"/>
  <c r="I6" i="12"/>
  <c r="J6" i="12"/>
  <c r="K6" i="12" s="1"/>
  <c r="L6" i="12" s="1"/>
  <c r="M6" i="12" s="1"/>
  <c r="N6" i="12" s="1"/>
  <c r="G7" i="12"/>
  <c r="H7" i="12"/>
  <c r="I7" i="12"/>
  <c r="J7" i="12"/>
  <c r="K7" i="12" s="1"/>
  <c r="L7" i="12" s="1"/>
  <c r="M7" i="12" s="1"/>
  <c r="N7" i="12" s="1"/>
  <c r="G8" i="12"/>
  <c r="H8" i="12"/>
  <c r="I8" i="12"/>
  <c r="J8" i="12"/>
  <c r="K8" i="12" s="1"/>
  <c r="L8" i="12" s="1"/>
  <c r="M8" i="12" s="1"/>
  <c r="N8" i="12" s="1"/>
  <c r="G11" i="12"/>
  <c r="H11" i="12"/>
  <c r="I11" i="12"/>
  <c r="J11" i="12"/>
  <c r="K11" i="12" s="1"/>
  <c r="L11" i="12" s="1"/>
  <c r="M11" i="12" s="1"/>
  <c r="N11" i="12" s="1"/>
  <c r="G12" i="12"/>
  <c r="H12" i="12"/>
  <c r="I12" i="12"/>
  <c r="J12" i="12"/>
  <c r="K12" i="12" s="1"/>
  <c r="L12" i="12" s="1"/>
  <c r="M12" i="12" s="1"/>
  <c r="N12" i="12" s="1"/>
  <c r="G13" i="12"/>
  <c r="H13" i="12" s="1"/>
  <c r="I13" i="12" s="1"/>
  <c r="J13" i="12" s="1"/>
  <c r="K13" i="12" s="1"/>
  <c r="L13" i="12" s="1"/>
  <c r="M13" i="12" s="1"/>
  <c r="N13" i="12" s="1"/>
  <c r="F12" i="12"/>
  <c r="F13" i="12"/>
  <c r="F11" i="12"/>
  <c r="F8" i="12"/>
  <c r="F7" i="12"/>
  <c r="F6" i="12"/>
  <c r="F15" i="12" s="1"/>
  <c r="F16" i="12" s="1"/>
  <c r="E16" i="17"/>
  <c r="E15" i="17"/>
  <c r="E16" i="12"/>
  <c r="E15" i="12"/>
  <c r="F16" i="3"/>
  <c r="G16" i="3"/>
  <c r="H16" i="3"/>
  <c r="I16" i="3"/>
  <c r="J16" i="3"/>
  <c r="K16" i="3"/>
  <c r="L16" i="3"/>
  <c r="M16" i="3"/>
  <c r="N16" i="3"/>
  <c r="E16" i="3"/>
  <c r="E18" i="14"/>
  <c r="C18" i="14"/>
  <c r="D18" i="14" s="1"/>
  <c r="E17" i="14"/>
  <c r="E8" i="14"/>
  <c r="E6" i="3"/>
  <c r="G7" i="2"/>
  <c r="E13" i="2"/>
  <c r="E25" i="2"/>
  <c r="D25" i="2"/>
  <c r="C76" i="4"/>
  <c r="F69" i="4"/>
  <c r="F67" i="4"/>
  <c r="F65" i="4"/>
  <c r="F63" i="4"/>
  <c r="D68" i="4"/>
  <c r="D64" i="4"/>
  <c r="D63" i="4"/>
  <c r="E9" i="14"/>
  <c r="C9" i="14"/>
  <c r="E4" i="14"/>
  <c r="C4" i="14"/>
  <c r="E13" i="14"/>
  <c r="C13" i="14"/>
  <c r="D13" i="14" s="1"/>
  <c r="E16" i="14"/>
  <c r="E15" i="14"/>
  <c r="D17" i="14"/>
  <c r="D7" i="14"/>
  <c r="D55" i="2"/>
  <c r="E7" i="14"/>
  <c r="C16" i="14"/>
  <c r="D16" i="14" s="1"/>
  <c r="C7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K103" i="14"/>
  <c r="K104" i="14"/>
  <c r="K105" i="14"/>
  <c r="K106" i="14"/>
  <c r="K107" i="14"/>
  <c r="K108" i="14"/>
  <c r="K109" i="14"/>
  <c r="K110" i="14"/>
  <c r="K111" i="14"/>
  <c r="K112" i="14"/>
  <c r="K113" i="14"/>
  <c r="K114" i="14"/>
  <c r="K115" i="14"/>
  <c r="K116" i="14"/>
  <c r="K117" i="14"/>
  <c r="K118" i="14"/>
  <c r="K119" i="14"/>
  <c r="K120" i="14"/>
  <c r="K121" i="14"/>
  <c r="K122" i="14"/>
  <c r="K123" i="14"/>
  <c r="K124" i="14"/>
  <c r="K125" i="14"/>
  <c r="K126" i="14"/>
  <c r="K127" i="14"/>
  <c r="K128" i="14"/>
  <c r="K129" i="14"/>
  <c r="K130" i="14"/>
  <c r="K131" i="14"/>
  <c r="K132" i="14"/>
  <c r="K133" i="14"/>
  <c r="K134" i="14"/>
  <c r="K135" i="14"/>
  <c r="K136" i="14"/>
  <c r="K137" i="14"/>
  <c r="K138" i="14"/>
  <c r="K139" i="14"/>
  <c r="K140" i="14"/>
  <c r="K141" i="14"/>
  <c r="K142" i="14"/>
  <c r="K143" i="14"/>
  <c r="K144" i="14"/>
  <c r="K145" i="14"/>
  <c r="K146" i="14"/>
  <c r="K147" i="14"/>
  <c r="K148" i="14"/>
  <c r="K149" i="14"/>
  <c r="K150" i="14"/>
  <c r="K151" i="14"/>
  <c r="K152" i="14"/>
  <c r="K153" i="14"/>
  <c r="K154" i="14"/>
  <c r="K155" i="14"/>
  <c r="K156" i="14"/>
  <c r="K157" i="14"/>
  <c r="K158" i="14"/>
  <c r="K159" i="14"/>
  <c r="K160" i="14"/>
  <c r="K161" i="14"/>
  <c r="K162" i="14"/>
  <c r="K163" i="14"/>
  <c r="K164" i="14"/>
  <c r="K165" i="14"/>
  <c r="K166" i="14"/>
  <c r="K167" i="14"/>
  <c r="K168" i="14"/>
  <c r="K169" i="14"/>
  <c r="K170" i="14"/>
  <c r="K171" i="14"/>
  <c r="K172" i="14"/>
  <c r="K173" i="14"/>
  <c r="K174" i="14"/>
  <c r="K175" i="14"/>
  <c r="K176" i="14"/>
  <c r="K177" i="14"/>
  <c r="K178" i="14"/>
  <c r="K179" i="14"/>
  <c r="K180" i="14"/>
  <c r="K181" i="14"/>
  <c r="K182" i="14"/>
  <c r="K183" i="14"/>
  <c r="K184" i="14"/>
  <c r="K185" i="14"/>
  <c r="K186" i="14"/>
  <c r="K187" i="14"/>
  <c r="K188" i="14"/>
  <c r="K189" i="14"/>
  <c r="K190" i="14"/>
  <c r="K191" i="14"/>
  <c r="K192" i="14"/>
  <c r="K193" i="14"/>
  <c r="K194" i="14"/>
  <c r="K195" i="14"/>
  <c r="K196" i="14"/>
  <c r="K197" i="14"/>
  <c r="K198" i="14"/>
  <c r="K199" i="14"/>
  <c r="K200" i="14"/>
  <c r="K201" i="14"/>
  <c r="K202" i="14"/>
  <c r="K203" i="14"/>
  <c r="K204" i="14"/>
  <c r="K205" i="14"/>
  <c r="K206" i="14"/>
  <c r="K207" i="14"/>
  <c r="K208" i="14"/>
  <c r="K209" i="14"/>
  <c r="K210" i="14"/>
  <c r="K211" i="14"/>
  <c r="K212" i="14"/>
  <c r="K213" i="14"/>
  <c r="K214" i="14"/>
  <c r="K215" i="14"/>
  <c r="K216" i="14"/>
  <c r="K217" i="14"/>
  <c r="K218" i="14"/>
  <c r="K219" i="14"/>
  <c r="K220" i="14"/>
  <c r="K221" i="14"/>
  <c r="K222" i="14"/>
  <c r="K223" i="14"/>
  <c r="K224" i="14"/>
  <c r="K225" i="14"/>
  <c r="K226" i="14"/>
  <c r="K227" i="14"/>
  <c r="K228" i="14"/>
  <c r="K229" i="14"/>
  <c r="K230" i="14"/>
  <c r="K231" i="14"/>
  <c r="K232" i="14"/>
  <c r="K233" i="14"/>
  <c r="K234" i="14"/>
  <c r="K235" i="14"/>
  <c r="K236" i="14"/>
  <c r="K237" i="14"/>
  <c r="K238" i="14"/>
  <c r="K239" i="14"/>
  <c r="K240" i="14"/>
  <c r="K241" i="14"/>
  <c r="K242" i="14"/>
  <c r="K243" i="14"/>
  <c r="K244" i="14"/>
  <c r="K245" i="14"/>
  <c r="K246" i="14"/>
  <c r="K247" i="14"/>
  <c r="K248" i="14"/>
  <c r="K249" i="14"/>
  <c r="K250" i="14"/>
  <c r="K251" i="14"/>
  <c r="K252" i="14"/>
  <c r="K253" i="14"/>
  <c r="K254" i="14"/>
  <c r="K255" i="14"/>
  <c r="K256" i="14"/>
  <c r="K257" i="14"/>
  <c r="K258" i="14"/>
  <c r="K259" i="14"/>
  <c r="K260" i="14"/>
  <c r="K261" i="14"/>
  <c r="K262" i="14"/>
  <c r="K263" i="14"/>
  <c r="K264" i="14"/>
  <c r="K265" i="14"/>
  <c r="K266" i="14"/>
  <c r="K267" i="14"/>
  <c r="K268" i="14"/>
  <c r="K269" i="14"/>
  <c r="K270" i="14"/>
  <c r="K271" i="14"/>
  <c r="K272" i="14"/>
  <c r="K273" i="14"/>
  <c r="K274" i="14"/>
  <c r="K275" i="14"/>
  <c r="K276" i="14"/>
  <c r="K277" i="14"/>
  <c r="K278" i="14"/>
  <c r="K279" i="14"/>
  <c r="K280" i="14"/>
  <c r="K281" i="14"/>
  <c r="K282" i="14"/>
  <c r="K283" i="14"/>
  <c r="K284" i="14"/>
  <c r="K285" i="14"/>
  <c r="K286" i="14"/>
  <c r="K287" i="14"/>
  <c r="K288" i="14"/>
  <c r="K289" i="14"/>
  <c r="K290" i="14"/>
  <c r="K291" i="14"/>
  <c r="K292" i="14"/>
  <c r="K293" i="14"/>
  <c r="K294" i="14"/>
  <c r="K295" i="14"/>
  <c r="K296" i="14"/>
  <c r="K297" i="14"/>
  <c r="K298" i="14"/>
  <c r="K299" i="14"/>
  <c r="K300" i="14"/>
  <c r="K301" i="14"/>
  <c r="K302" i="14"/>
  <c r="K303" i="14"/>
  <c r="K304" i="14"/>
  <c r="K305" i="14"/>
  <c r="K306" i="14"/>
  <c r="K307" i="14"/>
  <c r="K308" i="14"/>
  <c r="K309" i="14"/>
  <c r="K310" i="14"/>
  <c r="K311" i="14"/>
  <c r="K312" i="14"/>
  <c r="K313" i="14"/>
  <c r="K314" i="14"/>
  <c r="K315" i="14"/>
  <c r="K316" i="14"/>
  <c r="K317" i="14"/>
  <c r="K318" i="14"/>
  <c r="K319" i="14"/>
  <c r="K320" i="14"/>
  <c r="K321" i="14"/>
  <c r="K322" i="14"/>
  <c r="K323" i="14"/>
  <c r="K324" i="14"/>
  <c r="K325" i="14"/>
  <c r="K326" i="14"/>
  <c r="K327" i="14"/>
  <c r="K328" i="14"/>
  <c r="K329" i="14"/>
  <c r="K330" i="14"/>
  <c r="K331" i="14"/>
  <c r="K332" i="14"/>
  <c r="K333" i="14"/>
  <c r="K334" i="14"/>
  <c r="K335" i="14"/>
  <c r="K336" i="14"/>
  <c r="K337" i="14"/>
  <c r="K338" i="14"/>
  <c r="K339" i="14"/>
  <c r="K340" i="14"/>
  <c r="K341" i="14"/>
  <c r="K342" i="14"/>
  <c r="K343" i="14"/>
  <c r="K344" i="14"/>
  <c r="K345" i="14"/>
  <c r="K346" i="14"/>
  <c r="K347" i="14"/>
  <c r="K348" i="14"/>
  <c r="K349" i="14"/>
  <c r="K350" i="14"/>
  <c r="K351" i="14"/>
  <c r="K352" i="14"/>
  <c r="K353" i="14"/>
  <c r="K354" i="14"/>
  <c r="K355" i="14"/>
  <c r="K356" i="14"/>
  <c r="K357" i="14"/>
  <c r="K358" i="14"/>
  <c r="K359" i="14"/>
  <c r="K360" i="14"/>
  <c r="K361" i="14"/>
  <c r="K362" i="14"/>
  <c r="K363" i="14"/>
  <c r="K364" i="14"/>
  <c r="K365" i="14"/>
  <c r="K366" i="14"/>
  <c r="K367" i="14"/>
  <c r="K368" i="14"/>
  <c r="K369" i="14"/>
  <c r="K370" i="14"/>
  <c r="K371" i="14"/>
  <c r="K372" i="14"/>
  <c r="K373" i="14"/>
  <c r="K374" i="14"/>
  <c r="K375" i="14"/>
  <c r="K376" i="14"/>
  <c r="K377" i="14"/>
  <c r="K378" i="14"/>
  <c r="K379" i="14"/>
  <c r="K380" i="14"/>
  <c r="K381" i="14"/>
  <c r="K382" i="14"/>
  <c r="K383" i="14"/>
  <c r="K384" i="14"/>
  <c r="K385" i="14"/>
  <c r="K386" i="14"/>
  <c r="K387" i="14"/>
  <c r="K388" i="14"/>
  <c r="K389" i="14"/>
  <c r="K390" i="14"/>
  <c r="K391" i="14"/>
  <c r="K392" i="14"/>
  <c r="K393" i="14"/>
  <c r="K394" i="14"/>
  <c r="K395" i="14"/>
  <c r="K396" i="14"/>
  <c r="K397" i="14"/>
  <c r="K398" i="14"/>
  <c r="K399" i="14"/>
  <c r="K400" i="14"/>
  <c r="K401" i="14"/>
  <c r="K402" i="14"/>
  <c r="K403" i="14"/>
  <c r="K404" i="14"/>
  <c r="K405" i="14"/>
  <c r="K406" i="14"/>
  <c r="K407" i="14"/>
  <c r="K408" i="14"/>
  <c r="K409" i="14"/>
  <c r="K410" i="14"/>
  <c r="K411" i="14"/>
  <c r="K412" i="14"/>
  <c r="K413" i="14"/>
  <c r="K414" i="14"/>
  <c r="K415" i="14"/>
  <c r="K416" i="14"/>
  <c r="K417" i="14"/>
  <c r="K418" i="14"/>
  <c r="K419" i="14"/>
  <c r="K420" i="14"/>
  <c r="K421" i="14"/>
  <c r="K422" i="14"/>
  <c r="K423" i="14"/>
  <c r="K424" i="14"/>
  <c r="K425" i="14"/>
  <c r="K426" i="14"/>
  <c r="K427" i="14"/>
  <c r="K428" i="14"/>
  <c r="K429" i="14"/>
  <c r="K430" i="14"/>
  <c r="K431" i="14"/>
  <c r="K432" i="14"/>
  <c r="K433" i="14"/>
  <c r="K434" i="14"/>
  <c r="K435" i="14"/>
  <c r="K436" i="14"/>
  <c r="K437" i="14"/>
  <c r="K438" i="14"/>
  <c r="K439" i="14"/>
  <c r="K440" i="14"/>
  <c r="K441" i="14"/>
  <c r="K442" i="14"/>
  <c r="K443" i="14"/>
  <c r="K444" i="14"/>
  <c r="K445" i="14"/>
  <c r="K446" i="14"/>
  <c r="K447" i="14"/>
  <c r="K448" i="14"/>
  <c r="K449" i="14"/>
  <c r="K450" i="14"/>
  <c r="K451" i="14"/>
  <c r="K452" i="14"/>
  <c r="K453" i="14"/>
  <c r="K454" i="14"/>
  <c r="K455" i="14"/>
  <c r="K456" i="14"/>
  <c r="K457" i="14"/>
  <c r="K458" i="14"/>
  <c r="K459" i="14"/>
  <c r="K460" i="14"/>
  <c r="K461" i="14"/>
  <c r="K462" i="14"/>
  <c r="K463" i="14"/>
  <c r="K464" i="14"/>
  <c r="K465" i="14"/>
  <c r="K466" i="14"/>
  <c r="K467" i="14"/>
  <c r="K468" i="14"/>
  <c r="K469" i="14"/>
  <c r="K470" i="14"/>
  <c r="K471" i="14"/>
  <c r="K472" i="14"/>
  <c r="K473" i="14"/>
  <c r="K474" i="14"/>
  <c r="K475" i="14"/>
  <c r="K476" i="14"/>
  <c r="K477" i="14"/>
  <c r="K478" i="14"/>
  <c r="K479" i="14"/>
  <c r="K480" i="14"/>
  <c r="K481" i="14"/>
  <c r="K482" i="14"/>
  <c r="K483" i="14"/>
  <c r="K484" i="14"/>
  <c r="K485" i="14"/>
  <c r="K486" i="14"/>
  <c r="K487" i="14"/>
  <c r="K488" i="14"/>
  <c r="K489" i="14"/>
  <c r="K490" i="14"/>
  <c r="K491" i="14"/>
  <c r="K492" i="14"/>
  <c r="K493" i="14"/>
  <c r="K494" i="14"/>
  <c r="K495" i="14"/>
  <c r="K496" i="14"/>
  <c r="K497" i="14"/>
  <c r="K498" i="14"/>
  <c r="K499" i="14"/>
  <c r="K500" i="14"/>
  <c r="K501" i="14"/>
  <c r="K502" i="14"/>
  <c r="K503" i="14"/>
  <c r="K504" i="14"/>
  <c r="K505" i="14"/>
  <c r="K506" i="14"/>
  <c r="K507" i="14"/>
  <c r="K508" i="14"/>
  <c r="K509" i="14"/>
  <c r="K510" i="14"/>
  <c r="K511" i="14"/>
  <c r="K512" i="14"/>
  <c r="K513" i="14"/>
  <c r="K514" i="14"/>
  <c r="K515" i="14"/>
  <c r="K516" i="14"/>
  <c r="K517" i="14"/>
  <c r="K518" i="14"/>
  <c r="K519" i="14"/>
  <c r="K520" i="14"/>
  <c r="K521" i="14"/>
  <c r="K522" i="14"/>
  <c r="K523" i="14"/>
  <c r="K524" i="14"/>
  <c r="K525" i="14"/>
  <c r="K526" i="14"/>
  <c r="K527" i="14"/>
  <c r="K528" i="14"/>
  <c r="K529" i="14"/>
  <c r="K530" i="14"/>
  <c r="K531" i="14"/>
  <c r="K532" i="14"/>
  <c r="K533" i="14"/>
  <c r="K534" i="14"/>
  <c r="K535" i="14"/>
  <c r="K536" i="14"/>
  <c r="K537" i="14"/>
  <c r="K538" i="14"/>
  <c r="K539" i="14"/>
  <c r="K540" i="14"/>
  <c r="K541" i="14"/>
  <c r="K542" i="14"/>
  <c r="K543" i="14"/>
  <c r="K544" i="14"/>
  <c r="K545" i="14"/>
  <c r="K546" i="14"/>
  <c r="K547" i="14"/>
  <c r="K548" i="14"/>
  <c r="K549" i="14"/>
  <c r="K550" i="14"/>
  <c r="K551" i="14"/>
  <c r="K552" i="14"/>
  <c r="K553" i="14"/>
  <c r="K554" i="14"/>
  <c r="K555" i="14"/>
  <c r="K556" i="14"/>
  <c r="K557" i="14"/>
  <c r="K558" i="14"/>
  <c r="K559" i="14"/>
  <c r="K560" i="14"/>
  <c r="K561" i="14"/>
  <c r="K562" i="14"/>
  <c r="K563" i="14"/>
  <c r="K564" i="14"/>
  <c r="K565" i="14"/>
  <c r="K566" i="14"/>
  <c r="K567" i="14"/>
  <c r="K568" i="14"/>
  <c r="K569" i="14"/>
  <c r="K570" i="14"/>
  <c r="K571" i="14"/>
  <c r="K572" i="14"/>
  <c r="K573" i="14"/>
  <c r="K574" i="14"/>
  <c r="K575" i="14"/>
  <c r="K576" i="14"/>
  <c r="K577" i="14"/>
  <c r="K578" i="14"/>
  <c r="K579" i="14"/>
  <c r="K580" i="14"/>
  <c r="K581" i="14"/>
  <c r="K582" i="14"/>
  <c r="K583" i="14"/>
  <c r="K584" i="14"/>
  <c r="K585" i="14"/>
  <c r="K586" i="14"/>
  <c r="K587" i="14"/>
  <c r="K588" i="14"/>
  <c r="K589" i="14"/>
  <c r="K590" i="14"/>
  <c r="K591" i="14"/>
  <c r="K592" i="14"/>
  <c r="K593" i="14"/>
  <c r="K594" i="14"/>
  <c r="K595" i="14"/>
  <c r="K596" i="14"/>
  <c r="K597" i="14"/>
  <c r="K598" i="14"/>
  <c r="K599" i="14"/>
  <c r="K600" i="14"/>
  <c r="K601" i="14"/>
  <c r="K602" i="14"/>
  <c r="K603" i="14"/>
  <c r="K604" i="14"/>
  <c r="K605" i="14"/>
  <c r="K606" i="14"/>
  <c r="K607" i="14"/>
  <c r="K608" i="14"/>
  <c r="K609" i="14"/>
  <c r="K610" i="14"/>
  <c r="K611" i="14"/>
  <c r="K612" i="14"/>
  <c r="K613" i="14"/>
  <c r="K614" i="14"/>
  <c r="K615" i="14"/>
  <c r="K616" i="14"/>
  <c r="K617" i="14"/>
  <c r="K618" i="14"/>
  <c r="K619" i="14"/>
  <c r="K620" i="14"/>
  <c r="K621" i="14"/>
  <c r="K622" i="14"/>
  <c r="K623" i="14"/>
  <c r="K624" i="14"/>
  <c r="K625" i="14"/>
  <c r="K626" i="14"/>
  <c r="K627" i="14"/>
  <c r="K628" i="14"/>
  <c r="K629" i="14"/>
  <c r="K630" i="14"/>
  <c r="K631" i="14"/>
  <c r="K632" i="14"/>
  <c r="K633" i="14"/>
  <c r="K634" i="14"/>
  <c r="K635" i="14"/>
  <c r="K636" i="14"/>
  <c r="K637" i="14"/>
  <c r="K638" i="14"/>
  <c r="K639" i="14"/>
  <c r="K640" i="14"/>
  <c r="K641" i="14"/>
  <c r="K642" i="14"/>
  <c r="K643" i="14"/>
  <c r="K644" i="14"/>
  <c r="K645" i="14"/>
  <c r="K646" i="14"/>
  <c r="K647" i="14"/>
  <c r="K648" i="14"/>
  <c r="K649" i="14"/>
  <c r="K650" i="14"/>
  <c r="K651" i="14"/>
  <c r="K652" i="14"/>
  <c r="K653" i="14"/>
  <c r="K654" i="14"/>
  <c r="K655" i="14"/>
  <c r="K656" i="14"/>
  <c r="K657" i="14"/>
  <c r="K658" i="14"/>
  <c r="K659" i="14"/>
  <c r="K660" i="14"/>
  <c r="K661" i="14"/>
  <c r="K662" i="14"/>
  <c r="K663" i="14"/>
  <c r="K664" i="14"/>
  <c r="K665" i="14"/>
  <c r="K666" i="14"/>
  <c r="K667" i="14"/>
  <c r="K668" i="14"/>
  <c r="K669" i="14"/>
  <c r="K670" i="14"/>
  <c r="K671" i="14"/>
  <c r="K672" i="14"/>
  <c r="K673" i="14"/>
  <c r="K674" i="14"/>
  <c r="K675" i="14"/>
  <c r="K676" i="14"/>
  <c r="K677" i="14"/>
  <c r="K678" i="14"/>
  <c r="K679" i="14"/>
  <c r="K680" i="14"/>
  <c r="K681" i="14"/>
  <c r="K682" i="14"/>
  <c r="K683" i="14"/>
  <c r="K684" i="14"/>
  <c r="K685" i="14"/>
  <c r="K686" i="14"/>
  <c r="K687" i="14"/>
  <c r="K688" i="14"/>
  <c r="K689" i="14"/>
  <c r="K690" i="14"/>
  <c r="K691" i="14"/>
  <c r="K692" i="14"/>
  <c r="K693" i="14"/>
  <c r="K694" i="14"/>
  <c r="K695" i="14"/>
  <c r="K696" i="14"/>
  <c r="K697" i="14"/>
  <c r="K698" i="14"/>
  <c r="K699" i="14"/>
  <c r="K700" i="14"/>
  <c r="K701" i="14"/>
  <c r="K702" i="14"/>
  <c r="K703" i="14"/>
  <c r="K704" i="14"/>
  <c r="K705" i="14"/>
  <c r="K706" i="14"/>
  <c r="K707" i="14"/>
  <c r="K708" i="14"/>
  <c r="K709" i="14"/>
  <c r="K710" i="14"/>
  <c r="K711" i="14"/>
  <c r="K712" i="14"/>
  <c r="K713" i="14"/>
  <c r="K714" i="14"/>
  <c r="K715" i="14"/>
  <c r="K716" i="14"/>
  <c r="K717" i="14"/>
  <c r="K718" i="14"/>
  <c r="K719" i="14"/>
  <c r="K720" i="14"/>
  <c r="K721" i="14"/>
  <c r="K722" i="14"/>
  <c r="K723" i="14"/>
  <c r="K724" i="14"/>
  <c r="K725" i="14"/>
  <c r="K726" i="14"/>
  <c r="K727" i="14"/>
  <c r="K728" i="14"/>
  <c r="K729" i="14"/>
  <c r="K730" i="14"/>
  <c r="K731" i="14"/>
  <c r="K732" i="14"/>
  <c r="K733" i="14"/>
  <c r="K734" i="14"/>
  <c r="K735" i="14"/>
  <c r="K736" i="14"/>
  <c r="K737" i="14"/>
  <c r="K738" i="14"/>
  <c r="K739" i="14"/>
  <c r="K740" i="14"/>
  <c r="K741" i="14"/>
  <c r="K742" i="14"/>
  <c r="K743" i="14"/>
  <c r="K744" i="14"/>
  <c r="K745" i="14"/>
  <c r="K746" i="14"/>
  <c r="K747" i="14"/>
  <c r="K748" i="14"/>
  <c r="K749" i="14"/>
  <c r="K750" i="14"/>
  <c r="K751" i="14"/>
  <c r="K752" i="14"/>
  <c r="K753" i="14"/>
  <c r="K754" i="14"/>
  <c r="K755" i="14"/>
  <c r="K756" i="14"/>
  <c r="K757" i="14"/>
  <c r="K758" i="14"/>
  <c r="K759" i="14"/>
  <c r="K760" i="14"/>
  <c r="K761" i="14"/>
  <c r="K762" i="14"/>
  <c r="K763" i="14"/>
  <c r="K764" i="14"/>
  <c r="K765" i="14"/>
  <c r="K766" i="14"/>
  <c r="K767" i="14"/>
  <c r="K768" i="14"/>
  <c r="K769" i="14"/>
  <c r="K770" i="14"/>
  <c r="K771" i="14"/>
  <c r="K772" i="14"/>
  <c r="K773" i="14"/>
  <c r="K774" i="14"/>
  <c r="K775" i="14"/>
  <c r="K776" i="14"/>
  <c r="K777" i="14"/>
  <c r="K778" i="14"/>
  <c r="K779" i="14"/>
  <c r="K780" i="14"/>
  <c r="K781" i="14"/>
  <c r="K782" i="14"/>
  <c r="K783" i="14"/>
  <c r="K784" i="14"/>
  <c r="K785" i="14"/>
  <c r="K786" i="14"/>
  <c r="K787" i="14"/>
  <c r="K788" i="14"/>
  <c r="K789" i="14"/>
  <c r="K790" i="14"/>
  <c r="K791" i="14"/>
  <c r="K792" i="14"/>
  <c r="K793" i="14"/>
  <c r="K794" i="14"/>
  <c r="K795" i="14"/>
  <c r="K796" i="14"/>
  <c r="K797" i="14"/>
  <c r="K798" i="14"/>
  <c r="K799" i="14"/>
  <c r="K800" i="14"/>
  <c r="K801" i="14"/>
  <c r="K802" i="14"/>
  <c r="K803" i="14"/>
  <c r="K804" i="14"/>
  <c r="K805" i="14"/>
  <c r="K806" i="14"/>
  <c r="K807" i="14"/>
  <c r="K808" i="14"/>
  <c r="K809" i="14"/>
  <c r="K810" i="14"/>
  <c r="K811" i="14"/>
  <c r="K812" i="14"/>
  <c r="K813" i="14"/>
  <c r="K814" i="14"/>
  <c r="K815" i="14"/>
  <c r="K816" i="14"/>
  <c r="K817" i="14"/>
  <c r="K818" i="14"/>
  <c r="K819" i="14"/>
  <c r="K820" i="14"/>
  <c r="K821" i="14"/>
  <c r="K822" i="14"/>
  <c r="K823" i="14"/>
  <c r="K824" i="14"/>
  <c r="K825" i="14"/>
  <c r="K826" i="14"/>
  <c r="K827" i="14"/>
  <c r="K828" i="14"/>
  <c r="K829" i="14"/>
  <c r="K830" i="14"/>
  <c r="K831" i="14"/>
  <c r="K832" i="14"/>
  <c r="K833" i="14"/>
  <c r="K834" i="14"/>
  <c r="K835" i="14"/>
  <c r="K836" i="14"/>
  <c r="K837" i="14"/>
  <c r="K838" i="14"/>
  <c r="K839" i="14"/>
  <c r="K840" i="14"/>
  <c r="K841" i="14"/>
  <c r="K842" i="14"/>
  <c r="K843" i="14"/>
  <c r="K844" i="14"/>
  <c r="K845" i="14"/>
  <c r="K846" i="14"/>
  <c r="K847" i="14"/>
  <c r="K848" i="14"/>
  <c r="K849" i="14"/>
  <c r="K850" i="14"/>
  <c r="K851" i="14"/>
  <c r="K852" i="14"/>
  <c r="K853" i="14"/>
  <c r="K854" i="14"/>
  <c r="K855" i="14"/>
  <c r="K856" i="14"/>
  <c r="K857" i="14"/>
  <c r="K858" i="14"/>
  <c r="K859" i="14"/>
  <c r="K860" i="14"/>
  <c r="K861" i="14"/>
  <c r="K862" i="14"/>
  <c r="K863" i="14"/>
  <c r="K864" i="14"/>
  <c r="K865" i="14"/>
  <c r="K866" i="14"/>
  <c r="K867" i="14"/>
  <c r="K868" i="14"/>
  <c r="K869" i="14"/>
  <c r="K870" i="14"/>
  <c r="K871" i="14"/>
  <c r="K872" i="14"/>
  <c r="K873" i="14"/>
  <c r="K874" i="14"/>
  <c r="K875" i="14"/>
  <c r="K876" i="14"/>
  <c r="K877" i="14"/>
  <c r="K878" i="14"/>
  <c r="K879" i="14"/>
  <c r="K880" i="14"/>
  <c r="K881" i="14"/>
  <c r="K882" i="14"/>
  <c r="K883" i="14"/>
  <c r="K884" i="14"/>
  <c r="K885" i="14"/>
  <c r="K886" i="14"/>
  <c r="K887" i="14"/>
  <c r="K888" i="14"/>
  <c r="K889" i="14"/>
  <c r="K890" i="14"/>
  <c r="K891" i="14"/>
  <c r="K892" i="14"/>
  <c r="K893" i="14"/>
  <c r="K894" i="14"/>
  <c r="K895" i="14"/>
  <c r="K896" i="14"/>
  <c r="K897" i="14"/>
  <c r="K898" i="14"/>
  <c r="K899" i="14"/>
  <c r="K900" i="14"/>
  <c r="K901" i="14"/>
  <c r="K902" i="14"/>
  <c r="K903" i="14"/>
  <c r="K904" i="14"/>
  <c r="K905" i="14"/>
  <c r="K906" i="14"/>
  <c r="K907" i="14"/>
  <c r="K908" i="14"/>
  <c r="K909" i="14"/>
  <c r="K910" i="14"/>
  <c r="K911" i="14"/>
  <c r="K912" i="14"/>
  <c r="K913" i="14"/>
  <c r="K914" i="14"/>
  <c r="K915" i="14"/>
  <c r="K916" i="14"/>
  <c r="K917" i="14"/>
  <c r="K918" i="14"/>
  <c r="K919" i="14"/>
  <c r="K920" i="14"/>
  <c r="K921" i="14"/>
  <c r="K922" i="14"/>
  <c r="K923" i="14"/>
  <c r="K924" i="14"/>
  <c r="K925" i="14"/>
  <c r="K926" i="14"/>
  <c r="K927" i="14"/>
  <c r="K928" i="14"/>
  <c r="K929" i="14"/>
  <c r="K930" i="14"/>
  <c r="K931" i="14"/>
  <c r="K932" i="14"/>
  <c r="K933" i="14"/>
  <c r="K934" i="14"/>
  <c r="K935" i="14"/>
  <c r="K936" i="14"/>
  <c r="K937" i="14"/>
  <c r="K938" i="14"/>
  <c r="K939" i="14"/>
  <c r="K940" i="14"/>
  <c r="K941" i="14"/>
  <c r="K942" i="14"/>
  <c r="K943" i="14"/>
  <c r="K944" i="14"/>
  <c r="K945" i="14"/>
  <c r="K946" i="14"/>
  <c r="K947" i="14"/>
  <c r="K948" i="14"/>
  <c r="K949" i="14"/>
  <c r="K950" i="14"/>
  <c r="K951" i="14"/>
  <c r="K952" i="14"/>
  <c r="K953" i="14"/>
  <c r="K954" i="14"/>
  <c r="K955" i="14"/>
  <c r="K956" i="14"/>
  <c r="K957" i="14"/>
  <c r="K958" i="14"/>
  <c r="K959" i="14"/>
  <c r="K960" i="14"/>
  <c r="K961" i="14"/>
  <c r="K962" i="14"/>
  <c r="K963" i="14"/>
  <c r="K964" i="14"/>
  <c r="K965" i="14"/>
  <c r="K966" i="14"/>
  <c r="K967" i="14"/>
  <c r="K968" i="14"/>
  <c r="K969" i="14"/>
  <c r="K970" i="14"/>
  <c r="K971" i="14"/>
  <c r="K972" i="14"/>
  <c r="K973" i="14"/>
  <c r="K974" i="14"/>
  <c r="K975" i="14"/>
  <c r="K976" i="14"/>
  <c r="K977" i="14"/>
  <c r="K978" i="14"/>
  <c r="K979" i="14"/>
  <c r="K980" i="14"/>
  <c r="K981" i="14"/>
  <c r="K982" i="14"/>
  <c r="K983" i="14"/>
  <c r="K984" i="14"/>
  <c r="K985" i="14"/>
  <c r="K986" i="14"/>
  <c r="K987" i="14"/>
  <c r="K988" i="14"/>
  <c r="K989" i="14"/>
  <c r="K990" i="14"/>
  <c r="K991" i="14"/>
  <c r="K992" i="14"/>
  <c r="K993" i="14"/>
  <c r="K994" i="14"/>
  <c r="K995" i="14"/>
  <c r="K996" i="14"/>
  <c r="K997" i="14"/>
  <c r="K998" i="14"/>
  <c r="K999" i="14"/>
  <c r="K1000" i="14"/>
  <c r="K1001" i="14"/>
  <c r="K1002" i="14"/>
  <c r="K1003" i="14"/>
  <c r="K1004" i="14"/>
  <c r="K1005" i="14"/>
  <c r="K1006" i="14"/>
  <c r="K1007" i="14"/>
  <c r="K1008" i="14"/>
  <c r="K1009" i="14"/>
  <c r="K1010" i="14"/>
  <c r="K1011" i="14"/>
  <c r="K1012" i="14"/>
  <c r="K1013" i="14"/>
  <c r="K1014" i="14"/>
  <c r="K1015" i="14"/>
  <c r="K1016" i="14"/>
  <c r="K1017" i="14"/>
  <c r="K1018" i="14"/>
  <c r="K1019" i="14"/>
  <c r="K1020" i="14"/>
  <c r="K1021" i="14"/>
  <c r="K1022" i="14"/>
  <c r="K1023" i="14"/>
  <c r="K1024" i="14"/>
  <c r="K1025" i="14"/>
  <c r="K1026" i="14"/>
  <c r="K1027" i="14"/>
  <c r="K1028" i="14"/>
  <c r="K1029" i="14"/>
  <c r="K1030" i="14"/>
  <c r="K1031" i="14"/>
  <c r="K1032" i="14"/>
  <c r="K1033" i="14"/>
  <c r="K1034" i="14"/>
  <c r="K1035" i="14"/>
  <c r="K1036" i="14"/>
  <c r="K1037" i="14"/>
  <c r="K1038" i="14"/>
  <c r="K1039" i="14"/>
  <c r="K1040" i="14"/>
  <c r="K1041" i="14"/>
  <c r="K1042" i="14"/>
  <c r="K1043" i="14"/>
  <c r="K1044" i="14"/>
  <c r="K1045" i="14"/>
  <c r="K1046" i="14"/>
  <c r="K1047" i="14"/>
  <c r="K1048" i="14"/>
  <c r="K1049" i="14"/>
  <c r="K1050" i="14"/>
  <c r="K1051" i="14"/>
  <c r="K1052" i="14"/>
  <c r="K1053" i="14"/>
  <c r="K1054" i="14"/>
  <c r="K1055" i="14"/>
  <c r="K1056" i="14"/>
  <c r="K1057" i="14"/>
  <c r="K1058" i="14"/>
  <c r="K1059" i="14"/>
  <c r="K1060" i="14"/>
  <c r="K1061" i="14"/>
  <c r="K1062" i="14"/>
  <c r="K1063" i="14"/>
  <c r="K1064" i="14"/>
  <c r="K1065" i="14"/>
  <c r="K1066" i="14"/>
  <c r="K1067" i="14"/>
  <c r="K1068" i="14"/>
  <c r="K1069" i="14"/>
  <c r="K1070" i="14"/>
  <c r="K1071" i="14"/>
  <c r="K1072" i="14"/>
  <c r="K1073" i="14"/>
  <c r="K1074" i="14"/>
  <c r="K1075" i="14"/>
  <c r="K1076" i="14"/>
  <c r="K1077" i="14"/>
  <c r="K1078" i="14"/>
  <c r="K1079" i="14"/>
  <c r="K1080" i="14"/>
  <c r="K1081" i="14"/>
  <c r="K1082" i="14"/>
  <c r="K1083" i="14"/>
  <c r="K1084" i="14"/>
  <c r="K1085" i="14"/>
  <c r="K1086" i="14"/>
  <c r="K1087" i="14"/>
  <c r="K1088" i="14"/>
  <c r="K1089" i="14"/>
  <c r="K1090" i="14"/>
  <c r="K1091" i="14"/>
  <c r="K1092" i="14"/>
  <c r="K1093" i="14"/>
  <c r="K1094" i="14"/>
  <c r="K1095" i="14"/>
  <c r="K1096" i="14"/>
  <c r="K1097" i="14"/>
  <c r="K1098" i="14"/>
  <c r="K1099" i="14"/>
  <c r="K1100" i="14"/>
  <c r="K1101" i="14"/>
  <c r="K1102" i="14"/>
  <c r="K1103" i="14"/>
  <c r="K1104" i="14"/>
  <c r="K1105" i="14"/>
  <c r="K1106" i="14"/>
  <c r="K1107" i="14"/>
  <c r="K1108" i="14"/>
  <c r="K1109" i="14"/>
  <c r="K1110" i="14"/>
  <c r="K1111" i="14"/>
  <c r="K1112" i="14"/>
  <c r="K1113" i="14"/>
  <c r="K1114" i="14"/>
  <c r="K1115" i="14"/>
  <c r="K1116" i="14"/>
  <c r="K1117" i="14"/>
  <c r="K1118" i="14"/>
  <c r="K1119" i="14"/>
  <c r="K1120" i="14"/>
  <c r="K1121" i="14"/>
  <c r="K1122" i="14"/>
  <c r="K1123" i="14"/>
  <c r="K1124" i="14"/>
  <c r="K1125" i="14"/>
  <c r="K1126" i="14"/>
  <c r="K1127" i="14"/>
  <c r="K1128" i="14"/>
  <c r="K1129" i="14"/>
  <c r="K1130" i="14"/>
  <c r="K1131" i="14"/>
  <c r="K1132" i="14"/>
  <c r="K1133" i="14"/>
  <c r="K1134" i="14"/>
  <c r="K1135" i="14"/>
  <c r="K1136" i="14"/>
  <c r="K1137" i="14"/>
  <c r="K1138" i="14"/>
  <c r="K1139" i="14"/>
  <c r="K1140" i="14"/>
  <c r="K1141" i="14"/>
  <c r="K1142" i="14"/>
  <c r="K1143" i="14"/>
  <c r="K1144" i="14"/>
  <c r="K1145" i="14"/>
  <c r="K1146" i="14"/>
  <c r="K1147" i="14"/>
  <c r="K1148" i="14"/>
  <c r="K1149" i="14"/>
  <c r="K1150" i="14"/>
  <c r="K1151" i="14"/>
  <c r="K1152" i="14"/>
  <c r="K1153" i="14"/>
  <c r="K1154" i="14"/>
  <c r="K1155" i="14"/>
  <c r="K1156" i="14"/>
  <c r="K1157" i="14"/>
  <c r="K1158" i="14"/>
  <c r="K1159" i="14"/>
  <c r="K1160" i="14"/>
  <c r="K1161" i="14"/>
  <c r="K1162" i="14"/>
  <c r="K1163" i="14"/>
  <c r="K1164" i="14"/>
  <c r="K1165" i="14"/>
  <c r="K1166" i="14"/>
  <c r="K1167" i="14"/>
  <c r="K1168" i="14"/>
  <c r="K1169" i="14"/>
  <c r="K1170" i="14"/>
  <c r="K1171" i="14"/>
  <c r="K1172" i="14"/>
  <c r="K1173" i="14"/>
  <c r="K1174" i="14"/>
  <c r="K1175" i="14"/>
  <c r="K1176" i="14"/>
  <c r="K1177" i="14"/>
  <c r="K1178" i="14"/>
  <c r="K1179" i="14"/>
  <c r="K1180" i="14"/>
  <c r="K1181" i="14"/>
  <c r="K1182" i="14"/>
  <c r="K1183" i="14"/>
  <c r="K1184" i="14"/>
  <c r="K1185" i="14"/>
  <c r="K1186" i="14"/>
  <c r="K1187" i="14"/>
  <c r="K1188" i="14"/>
  <c r="K1189" i="14"/>
  <c r="K1190" i="14"/>
  <c r="K1191" i="14"/>
  <c r="K1192" i="14"/>
  <c r="K1193" i="14"/>
  <c r="K1194" i="14"/>
  <c r="K1195" i="14"/>
  <c r="K1196" i="14"/>
  <c r="K1197" i="14"/>
  <c r="K1198" i="14"/>
  <c r="K1199" i="14"/>
  <c r="K1200" i="14"/>
  <c r="K1201" i="14"/>
  <c r="K1202" i="14"/>
  <c r="K1203" i="14"/>
  <c r="K1204" i="14"/>
  <c r="K1205" i="14"/>
  <c r="K1206" i="14"/>
  <c r="K1207" i="14"/>
  <c r="K1208" i="14"/>
  <c r="K1209" i="14"/>
  <c r="K1210" i="14"/>
  <c r="K1211" i="14"/>
  <c r="K1212" i="14"/>
  <c r="K1213" i="14"/>
  <c r="K1214" i="14"/>
  <c r="K1215" i="14"/>
  <c r="K1216" i="14"/>
  <c r="K1217" i="14"/>
  <c r="K1218" i="14"/>
  <c r="K1219" i="14"/>
  <c r="K1220" i="14"/>
  <c r="K1221" i="14"/>
  <c r="K1222" i="14"/>
  <c r="K1223" i="14"/>
  <c r="K1224" i="14"/>
  <c r="K1225" i="14"/>
  <c r="K1226" i="14"/>
  <c r="K1227" i="14"/>
  <c r="K1228" i="14"/>
  <c r="K1229" i="14"/>
  <c r="K1230" i="14"/>
  <c r="K1231" i="14"/>
  <c r="K1232" i="14"/>
  <c r="K1233" i="14"/>
  <c r="K1234" i="14"/>
  <c r="K1235" i="14"/>
  <c r="K1236" i="14"/>
  <c r="K1237" i="14"/>
  <c r="K1238" i="14"/>
  <c r="K1239" i="14"/>
  <c r="K1240" i="14"/>
  <c r="K1241" i="14"/>
  <c r="K1242" i="14"/>
  <c r="K1243" i="14"/>
  <c r="K1244" i="14"/>
  <c r="K1245" i="14"/>
  <c r="K1246" i="14"/>
  <c r="K1247" i="14"/>
  <c r="K1248" i="14"/>
  <c r="K1249" i="14"/>
  <c r="K1250" i="14"/>
  <c r="K1251" i="14"/>
  <c r="K1252" i="14"/>
  <c r="K1253" i="14"/>
  <c r="K1254" i="14"/>
  <c r="K1255" i="14"/>
  <c r="K1256" i="14"/>
  <c r="K1257" i="14"/>
  <c r="K1258" i="14"/>
  <c r="K1259" i="14"/>
  <c r="K1260" i="14"/>
  <c r="K1261" i="14"/>
  <c r="K1262" i="14"/>
  <c r="K1263" i="14"/>
  <c r="K1264" i="14"/>
  <c r="K49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14" i="14"/>
  <c r="K5" i="14"/>
  <c r="K6" i="14"/>
  <c r="K7" i="14"/>
  <c r="K8" i="14"/>
  <c r="K9" i="14"/>
  <c r="K10" i="14"/>
  <c r="K11" i="14"/>
  <c r="K12" i="14"/>
  <c r="K13" i="14"/>
  <c r="D14" i="14"/>
  <c r="D15" i="14"/>
  <c r="K4" i="14"/>
  <c r="E6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128" i="14"/>
  <c r="H129" i="14"/>
  <c r="H130" i="14"/>
  <c r="H131" i="14"/>
  <c r="H132" i="14"/>
  <c r="H133" i="14"/>
  <c r="H134" i="14"/>
  <c r="H135" i="14"/>
  <c r="H136" i="14"/>
  <c r="H137" i="14"/>
  <c r="H138" i="14"/>
  <c r="H139" i="14"/>
  <c r="H140" i="14"/>
  <c r="H141" i="14"/>
  <c r="H142" i="14"/>
  <c r="H143" i="14"/>
  <c r="H144" i="14"/>
  <c r="H145" i="14"/>
  <c r="H146" i="14"/>
  <c r="H147" i="14"/>
  <c r="H148" i="14"/>
  <c r="H149" i="14"/>
  <c r="H150" i="14"/>
  <c r="H151" i="14"/>
  <c r="H152" i="14"/>
  <c r="H153" i="14"/>
  <c r="H154" i="14"/>
  <c r="H155" i="14"/>
  <c r="H156" i="14"/>
  <c r="H157" i="14"/>
  <c r="H158" i="14"/>
  <c r="H159" i="14"/>
  <c r="H160" i="14"/>
  <c r="H161" i="14"/>
  <c r="H162" i="14"/>
  <c r="H163" i="14"/>
  <c r="H164" i="14"/>
  <c r="H165" i="14"/>
  <c r="H166" i="14"/>
  <c r="H167" i="14"/>
  <c r="H168" i="14"/>
  <c r="H169" i="14"/>
  <c r="H170" i="14"/>
  <c r="H171" i="14"/>
  <c r="H172" i="14"/>
  <c r="H173" i="14"/>
  <c r="H174" i="14"/>
  <c r="H175" i="14"/>
  <c r="H176" i="14"/>
  <c r="H177" i="14"/>
  <c r="H178" i="14"/>
  <c r="H179" i="14"/>
  <c r="H180" i="14"/>
  <c r="H181" i="14"/>
  <c r="H182" i="14"/>
  <c r="H183" i="14"/>
  <c r="H184" i="14"/>
  <c r="H185" i="14"/>
  <c r="H186" i="14"/>
  <c r="H187" i="14"/>
  <c r="H188" i="14"/>
  <c r="H189" i="14"/>
  <c r="H190" i="14"/>
  <c r="H191" i="14"/>
  <c r="H192" i="14"/>
  <c r="H193" i="14"/>
  <c r="H194" i="14"/>
  <c r="H195" i="14"/>
  <c r="H196" i="14"/>
  <c r="H197" i="14"/>
  <c r="H198" i="14"/>
  <c r="H199" i="14"/>
  <c r="H200" i="14"/>
  <c r="H201" i="14"/>
  <c r="H202" i="14"/>
  <c r="H203" i="14"/>
  <c r="H204" i="14"/>
  <c r="H205" i="14"/>
  <c r="H206" i="14"/>
  <c r="H207" i="14"/>
  <c r="H208" i="14"/>
  <c r="H209" i="14"/>
  <c r="H210" i="14"/>
  <c r="H211" i="14"/>
  <c r="H212" i="14"/>
  <c r="H213" i="14"/>
  <c r="H214" i="14"/>
  <c r="H215" i="14"/>
  <c r="H216" i="14"/>
  <c r="H217" i="14"/>
  <c r="H218" i="14"/>
  <c r="H219" i="14"/>
  <c r="H220" i="14"/>
  <c r="H221" i="14"/>
  <c r="H222" i="14"/>
  <c r="H223" i="14"/>
  <c r="H224" i="14"/>
  <c r="H225" i="14"/>
  <c r="H226" i="14"/>
  <c r="H227" i="14"/>
  <c r="H228" i="14"/>
  <c r="H229" i="14"/>
  <c r="H230" i="14"/>
  <c r="H231" i="14"/>
  <c r="H232" i="14"/>
  <c r="H233" i="14"/>
  <c r="H234" i="14"/>
  <c r="H235" i="14"/>
  <c r="H236" i="14"/>
  <c r="H237" i="14"/>
  <c r="H238" i="14"/>
  <c r="H239" i="14"/>
  <c r="H240" i="14"/>
  <c r="H241" i="14"/>
  <c r="H242" i="14"/>
  <c r="H243" i="14"/>
  <c r="H244" i="14"/>
  <c r="H245" i="14"/>
  <c r="H246" i="14"/>
  <c r="H247" i="14"/>
  <c r="H248" i="14"/>
  <c r="H249" i="14"/>
  <c r="H250" i="14"/>
  <c r="H251" i="14"/>
  <c r="H252" i="14"/>
  <c r="H253" i="14"/>
  <c r="H254" i="14"/>
  <c r="H255" i="14"/>
  <c r="H256" i="14"/>
  <c r="H257" i="14"/>
  <c r="H258" i="14"/>
  <c r="H259" i="14"/>
  <c r="H260" i="14"/>
  <c r="H261" i="14"/>
  <c r="H262" i="14"/>
  <c r="H263" i="14"/>
  <c r="H264" i="14"/>
  <c r="H265" i="14"/>
  <c r="H266" i="14"/>
  <c r="H267" i="14"/>
  <c r="H268" i="14"/>
  <c r="H269" i="14"/>
  <c r="H270" i="14"/>
  <c r="H271" i="14"/>
  <c r="H272" i="14"/>
  <c r="H273" i="14"/>
  <c r="H274" i="14"/>
  <c r="H275" i="14"/>
  <c r="H276" i="14"/>
  <c r="H277" i="14"/>
  <c r="H278" i="14"/>
  <c r="H279" i="14"/>
  <c r="H280" i="14"/>
  <c r="H281" i="14"/>
  <c r="H282" i="14"/>
  <c r="H283" i="14"/>
  <c r="H284" i="14"/>
  <c r="H285" i="14"/>
  <c r="H286" i="14"/>
  <c r="H287" i="14"/>
  <c r="H288" i="14"/>
  <c r="H289" i="14"/>
  <c r="H290" i="14"/>
  <c r="H291" i="14"/>
  <c r="H292" i="14"/>
  <c r="H293" i="14"/>
  <c r="H294" i="14"/>
  <c r="H295" i="14"/>
  <c r="H296" i="14"/>
  <c r="H297" i="14"/>
  <c r="H298" i="14"/>
  <c r="H299" i="14"/>
  <c r="H300" i="14"/>
  <c r="H301" i="14"/>
  <c r="H302" i="14"/>
  <c r="H303" i="14"/>
  <c r="H304" i="14"/>
  <c r="H305" i="14"/>
  <c r="H306" i="14"/>
  <c r="H307" i="14"/>
  <c r="H308" i="14"/>
  <c r="H309" i="14"/>
  <c r="H310" i="14"/>
  <c r="H311" i="14"/>
  <c r="H312" i="14"/>
  <c r="H313" i="14"/>
  <c r="H314" i="14"/>
  <c r="H315" i="14"/>
  <c r="H316" i="14"/>
  <c r="H317" i="14"/>
  <c r="H318" i="14"/>
  <c r="H319" i="14"/>
  <c r="H320" i="14"/>
  <c r="H321" i="14"/>
  <c r="H322" i="14"/>
  <c r="H323" i="14"/>
  <c r="H324" i="14"/>
  <c r="H325" i="14"/>
  <c r="H326" i="14"/>
  <c r="H327" i="14"/>
  <c r="H328" i="14"/>
  <c r="H329" i="14"/>
  <c r="H330" i="14"/>
  <c r="H331" i="14"/>
  <c r="H332" i="14"/>
  <c r="H333" i="14"/>
  <c r="H334" i="14"/>
  <c r="H335" i="14"/>
  <c r="H336" i="14"/>
  <c r="H337" i="14"/>
  <c r="H338" i="14"/>
  <c r="H339" i="14"/>
  <c r="H340" i="14"/>
  <c r="H341" i="14"/>
  <c r="H342" i="14"/>
  <c r="H343" i="14"/>
  <c r="H344" i="14"/>
  <c r="H345" i="14"/>
  <c r="H346" i="14"/>
  <c r="H347" i="14"/>
  <c r="H348" i="14"/>
  <c r="H349" i="14"/>
  <c r="H350" i="14"/>
  <c r="H351" i="14"/>
  <c r="H352" i="14"/>
  <c r="H353" i="14"/>
  <c r="H354" i="14"/>
  <c r="H355" i="14"/>
  <c r="H356" i="14"/>
  <c r="H357" i="14"/>
  <c r="H358" i="14"/>
  <c r="H359" i="14"/>
  <c r="H360" i="14"/>
  <c r="H361" i="14"/>
  <c r="H362" i="14"/>
  <c r="H363" i="14"/>
  <c r="H364" i="14"/>
  <c r="H365" i="14"/>
  <c r="H366" i="14"/>
  <c r="H367" i="14"/>
  <c r="H368" i="14"/>
  <c r="H369" i="14"/>
  <c r="H370" i="14"/>
  <c r="H371" i="14"/>
  <c r="H372" i="14"/>
  <c r="H373" i="14"/>
  <c r="H374" i="14"/>
  <c r="H375" i="14"/>
  <c r="H376" i="14"/>
  <c r="H377" i="14"/>
  <c r="H378" i="14"/>
  <c r="H379" i="14"/>
  <c r="H380" i="14"/>
  <c r="H381" i="14"/>
  <c r="H382" i="14"/>
  <c r="H383" i="14"/>
  <c r="H384" i="14"/>
  <c r="H385" i="14"/>
  <c r="H386" i="14"/>
  <c r="H387" i="14"/>
  <c r="H388" i="14"/>
  <c r="H389" i="14"/>
  <c r="H390" i="14"/>
  <c r="H391" i="14"/>
  <c r="H392" i="14"/>
  <c r="H393" i="14"/>
  <c r="H394" i="14"/>
  <c r="H395" i="14"/>
  <c r="H396" i="14"/>
  <c r="H397" i="14"/>
  <c r="H398" i="14"/>
  <c r="H399" i="14"/>
  <c r="H400" i="14"/>
  <c r="H401" i="14"/>
  <c r="H402" i="14"/>
  <c r="H403" i="14"/>
  <c r="H404" i="14"/>
  <c r="H405" i="14"/>
  <c r="H406" i="14"/>
  <c r="H407" i="14"/>
  <c r="H408" i="14"/>
  <c r="H409" i="14"/>
  <c r="H410" i="14"/>
  <c r="H411" i="14"/>
  <c r="H412" i="14"/>
  <c r="H413" i="14"/>
  <c r="H414" i="14"/>
  <c r="H415" i="14"/>
  <c r="H416" i="14"/>
  <c r="H417" i="14"/>
  <c r="H418" i="14"/>
  <c r="H419" i="14"/>
  <c r="H420" i="14"/>
  <c r="H421" i="14"/>
  <c r="H422" i="14"/>
  <c r="H423" i="14"/>
  <c r="H424" i="14"/>
  <c r="H425" i="14"/>
  <c r="H426" i="14"/>
  <c r="H427" i="14"/>
  <c r="H428" i="14"/>
  <c r="H429" i="14"/>
  <c r="H430" i="14"/>
  <c r="H431" i="14"/>
  <c r="H432" i="14"/>
  <c r="H433" i="14"/>
  <c r="H434" i="14"/>
  <c r="H435" i="14"/>
  <c r="H436" i="14"/>
  <c r="H437" i="14"/>
  <c r="H438" i="14"/>
  <c r="H439" i="14"/>
  <c r="H440" i="14"/>
  <c r="H441" i="14"/>
  <c r="H442" i="14"/>
  <c r="H443" i="14"/>
  <c r="H444" i="14"/>
  <c r="H445" i="14"/>
  <c r="H446" i="14"/>
  <c r="H447" i="14"/>
  <c r="H448" i="14"/>
  <c r="H449" i="14"/>
  <c r="H450" i="14"/>
  <c r="H451" i="14"/>
  <c r="H452" i="14"/>
  <c r="H453" i="14"/>
  <c r="H454" i="14"/>
  <c r="H455" i="14"/>
  <c r="H456" i="14"/>
  <c r="H457" i="14"/>
  <c r="H458" i="14"/>
  <c r="H459" i="14"/>
  <c r="H460" i="14"/>
  <c r="H461" i="14"/>
  <c r="H462" i="14"/>
  <c r="H463" i="14"/>
  <c r="H464" i="14"/>
  <c r="H465" i="14"/>
  <c r="H466" i="14"/>
  <c r="H467" i="14"/>
  <c r="H468" i="14"/>
  <c r="H469" i="14"/>
  <c r="H470" i="14"/>
  <c r="H471" i="14"/>
  <c r="H472" i="14"/>
  <c r="H473" i="14"/>
  <c r="H474" i="14"/>
  <c r="H475" i="14"/>
  <c r="H476" i="14"/>
  <c r="H477" i="14"/>
  <c r="H478" i="14"/>
  <c r="H479" i="14"/>
  <c r="H480" i="14"/>
  <c r="H481" i="14"/>
  <c r="H482" i="14"/>
  <c r="H483" i="14"/>
  <c r="H484" i="14"/>
  <c r="H485" i="14"/>
  <c r="H486" i="14"/>
  <c r="H487" i="14"/>
  <c r="H488" i="14"/>
  <c r="H489" i="14"/>
  <c r="H490" i="14"/>
  <c r="H491" i="14"/>
  <c r="H492" i="14"/>
  <c r="H493" i="14"/>
  <c r="H494" i="14"/>
  <c r="H495" i="14"/>
  <c r="H496" i="14"/>
  <c r="H497" i="14"/>
  <c r="H498" i="14"/>
  <c r="H499" i="14"/>
  <c r="H500" i="14"/>
  <c r="H501" i="14"/>
  <c r="H502" i="14"/>
  <c r="H503" i="14"/>
  <c r="H504" i="14"/>
  <c r="H505" i="14"/>
  <c r="H506" i="14"/>
  <c r="H507" i="14"/>
  <c r="H508" i="14"/>
  <c r="H509" i="14"/>
  <c r="H510" i="14"/>
  <c r="H511" i="14"/>
  <c r="H512" i="14"/>
  <c r="H513" i="14"/>
  <c r="H514" i="14"/>
  <c r="H515" i="14"/>
  <c r="H516" i="14"/>
  <c r="H517" i="14"/>
  <c r="H518" i="14"/>
  <c r="H519" i="14"/>
  <c r="H520" i="14"/>
  <c r="H521" i="14"/>
  <c r="H522" i="14"/>
  <c r="H523" i="14"/>
  <c r="H524" i="14"/>
  <c r="H525" i="14"/>
  <c r="H526" i="14"/>
  <c r="H527" i="14"/>
  <c r="H528" i="14"/>
  <c r="H529" i="14"/>
  <c r="H530" i="14"/>
  <c r="H531" i="14"/>
  <c r="H532" i="14"/>
  <c r="H533" i="14"/>
  <c r="H534" i="14"/>
  <c r="H535" i="14"/>
  <c r="H536" i="14"/>
  <c r="H537" i="14"/>
  <c r="H538" i="14"/>
  <c r="H539" i="14"/>
  <c r="H540" i="14"/>
  <c r="H541" i="14"/>
  <c r="H542" i="14"/>
  <c r="H543" i="14"/>
  <c r="H544" i="14"/>
  <c r="H545" i="14"/>
  <c r="H546" i="14"/>
  <c r="H547" i="14"/>
  <c r="H548" i="14"/>
  <c r="H549" i="14"/>
  <c r="H550" i="14"/>
  <c r="H551" i="14"/>
  <c r="H552" i="14"/>
  <c r="H553" i="14"/>
  <c r="H554" i="14"/>
  <c r="H555" i="14"/>
  <c r="H556" i="14"/>
  <c r="H557" i="14"/>
  <c r="H558" i="14"/>
  <c r="H559" i="14"/>
  <c r="H560" i="14"/>
  <c r="H561" i="14"/>
  <c r="H562" i="14"/>
  <c r="H563" i="14"/>
  <c r="H564" i="14"/>
  <c r="H565" i="14"/>
  <c r="H566" i="14"/>
  <c r="H567" i="14"/>
  <c r="H568" i="14"/>
  <c r="H569" i="14"/>
  <c r="H570" i="14"/>
  <c r="H571" i="14"/>
  <c r="H572" i="14"/>
  <c r="H573" i="14"/>
  <c r="H574" i="14"/>
  <c r="H575" i="14"/>
  <c r="H576" i="14"/>
  <c r="H577" i="14"/>
  <c r="H578" i="14"/>
  <c r="H579" i="14"/>
  <c r="H580" i="14"/>
  <c r="H581" i="14"/>
  <c r="H582" i="14"/>
  <c r="H583" i="14"/>
  <c r="H584" i="14"/>
  <c r="H585" i="14"/>
  <c r="H586" i="14"/>
  <c r="H587" i="14"/>
  <c r="H588" i="14"/>
  <c r="H589" i="14"/>
  <c r="H590" i="14"/>
  <c r="H591" i="14"/>
  <c r="H592" i="14"/>
  <c r="H593" i="14"/>
  <c r="H594" i="14"/>
  <c r="H595" i="14"/>
  <c r="H596" i="14"/>
  <c r="H597" i="14"/>
  <c r="H598" i="14"/>
  <c r="H599" i="14"/>
  <c r="H600" i="14"/>
  <c r="H601" i="14"/>
  <c r="H602" i="14"/>
  <c r="H603" i="14"/>
  <c r="H604" i="14"/>
  <c r="H605" i="14"/>
  <c r="H606" i="14"/>
  <c r="H607" i="14"/>
  <c r="H608" i="14"/>
  <c r="H609" i="14"/>
  <c r="H610" i="14"/>
  <c r="H611" i="14"/>
  <c r="H612" i="14"/>
  <c r="H613" i="14"/>
  <c r="H614" i="14"/>
  <c r="H615" i="14"/>
  <c r="H616" i="14"/>
  <c r="H617" i="14"/>
  <c r="H618" i="14"/>
  <c r="H619" i="14"/>
  <c r="H620" i="14"/>
  <c r="H621" i="14"/>
  <c r="H622" i="14"/>
  <c r="H623" i="14"/>
  <c r="H624" i="14"/>
  <c r="H625" i="14"/>
  <c r="H626" i="14"/>
  <c r="H627" i="14"/>
  <c r="H628" i="14"/>
  <c r="H629" i="14"/>
  <c r="H630" i="14"/>
  <c r="H631" i="14"/>
  <c r="H632" i="14"/>
  <c r="H633" i="14"/>
  <c r="H634" i="14"/>
  <c r="H635" i="14"/>
  <c r="H636" i="14"/>
  <c r="H637" i="14"/>
  <c r="H638" i="14"/>
  <c r="H639" i="14"/>
  <c r="H640" i="14"/>
  <c r="H641" i="14"/>
  <c r="H642" i="14"/>
  <c r="H643" i="14"/>
  <c r="H644" i="14"/>
  <c r="H645" i="14"/>
  <c r="H646" i="14"/>
  <c r="H647" i="14"/>
  <c r="H648" i="14"/>
  <c r="H649" i="14"/>
  <c r="H650" i="14"/>
  <c r="H651" i="14"/>
  <c r="H652" i="14"/>
  <c r="H653" i="14"/>
  <c r="H654" i="14"/>
  <c r="H655" i="14"/>
  <c r="H656" i="14"/>
  <c r="H657" i="14"/>
  <c r="H658" i="14"/>
  <c r="H659" i="14"/>
  <c r="H660" i="14"/>
  <c r="H661" i="14"/>
  <c r="H662" i="14"/>
  <c r="H663" i="14"/>
  <c r="H664" i="14"/>
  <c r="H665" i="14"/>
  <c r="H666" i="14"/>
  <c r="H667" i="14"/>
  <c r="H668" i="14"/>
  <c r="H669" i="14"/>
  <c r="H670" i="14"/>
  <c r="H671" i="14"/>
  <c r="H672" i="14"/>
  <c r="H673" i="14"/>
  <c r="H674" i="14"/>
  <c r="H675" i="14"/>
  <c r="H676" i="14"/>
  <c r="H677" i="14"/>
  <c r="H678" i="14"/>
  <c r="H679" i="14"/>
  <c r="H680" i="14"/>
  <c r="H681" i="14"/>
  <c r="H682" i="14"/>
  <c r="H683" i="14"/>
  <c r="H684" i="14"/>
  <c r="H685" i="14"/>
  <c r="H686" i="14"/>
  <c r="H687" i="14"/>
  <c r="H688" i="14"/>
  <c r="H689" i="14"/>
  <c r="H690" i="14"/>
  <c r="H691" i="14"/>
  <c r="H692" i="14"/>
  <c r="H693" i="14"/>
  <c r="H694" i="14"/>
  <c r="H695" i="14"/>
  <c r="H696" i="14"/>
  <c r="H697" i="14"/>
  <c r="H698" i="14"/>
  <c r="H699" i="14"/>
  <c r="H700" i="14"/>
  <c r="H701" i="14"/>
  <c r="H702" i="14"/>
  <c r="H703" i="14"/>
  <c r="H704" i="14"/>
  <c r="H705" i="14"/>
  <c r="H706" i="14"/>
  <c r="H707" i="14"/>
  <c r="H708" i="14"/>
  <c r="H709" i="14"/>
  <c r="H710" i="14"/>
  <c r="H711" i="14"/>
  <c r="H712" i="14"/>
  <c r="H713" i="14"/>
  <c r="H714" i="14"/>
  <c r="H715" i="14"/>
  <c r="H716" i="14"/>
  <c r="H717" i="14"/>
  <c r="H718" i="14"/>
  <c r="H719" i="14"/>
  <c r="H720" i="14"/>
  <c r="H721" i="14"/>
  <c r="H722" i="14"/>
  <c r="H723" i="14"/>
  <c r="H724" i="14"/>
  <c r="H725" i="14"/>
  <c r="H726" i="14"/>
  <c r="H727" i="14"/>
  <c r="H728" i="14"/>
  <c r="H729" i="14"/>
  <c r="H730" i="14"/>
  <c r="H731" i="14"/>
  <c r="H732" i="14"/>
  <c r="H733" i="14"/>
  <c r="H734" i="14"/>
  <c r="H735" i="14"/>
  <c r="H736" i="14"/>
  <c r="H737" i="14"/>
  <c r="H738" i="14"/>
  <c r="H739" i="14"/>
  <c r="H740" i="14"/>
  <c r="H741" i="14"/>
  <c r="H742" i="14"/>
  <c r="H743" i="14"/>
  <c r="H744" i="14"/>
  <c r="H745" i="14"/>
  <c r="H746" i="14"/>
  <c r="H747" i="14"/>
  <c r="H748" i="14"/>
  <c r="H749" i="14"/>
  <c r="H750" i="14"/>
  <c r="H751" i="14"/>
  <c r="H752" i="14"/>
  <c r="H753" i="14"/>
  <c r="H754" i="14"/>
  <c r="H755" i="14"/>
  <c r="H756" i="14"/>
  <c r="H757" i="14"/>
  <c r="H758" i="14"/>
  <c r="H759" i="14"/>
  <c r="H760" i="14"/>
  <c r="H761" i="14"/>
  <c r="H762" i="14"/>
  <c r="H763" i="14"/>
  <c r="H764" i="14"/>
  <c r="H765" i="14"/>
  <c r="H766" i="14"/>
  <c r="H767" i="14"/>
  <c r="H768" i="14"/>
  <c r="H769" i="14"/>
  <c r="H770" i="14"/>
  <c r="H771" i="14"/>
  <c r="H772" i="14"/>
  <c r="H773" i="14"/>
  <c r="H774" i="14"/>
  <c r="H775" i="14"/>
  <c r="H776" i="14"/>
  <c r="H777" i="14"/>
  <c r="H778" i="14"/>
  <c r="H779" i="14"/>
  <c r="H780" i="14"/>
  <c r="H781" i="14"/>
  <c r="H782" i="14"/>
  <c r="H783" i="14"/>
  <c r="H784" i="14"/>
  <c r="H785" i="14"/>
  <c r="H786" i="14"/>
  <c r="H787" i="14"/>
  <c r="H788" i="14"/>
  <c r="H789" i="14"/>
  <c r="H790" i="14"/>
  <c r="H791" i="14"/>
  <c r="H792" i="14"/>
  <c r="H793" i="14"/>
  <c r="H794" i="14"/>
  <c r="H795" i="14"/>
  <c r="H796" i="14"/>
  <c r="H797" i="14"/>
  <c r="H798" i="14"/>
  <c r="H799" i="14"/>
  <c r="H800" i="14"/>
  <c r="H801" i="14"/>
  <c r="H802" i="14"/>
  <c r="H803" i="14"/>
  <c r="H804" i="14"/>
  <c r="H805" i="14"/>
  <c r="H806" i="14"/>
  <c r="H807" i="14"/>
  <c r="H808" i="14"/>
  <c r="H809" i="14"/>
  <c r="H810" i="14"/>
  <c r="H811" i="14"/>
  <c r="H812" i="14"/>
  <c r="H813" i="14"/>
  <c r="H814" i="14"/>
  <c r="H815" i="14"/>
  <c r="H816" i="14"/>
  <c r="H817" i="14"/>
  <c r="H818" i="14"/>
  <c r="H819" i="14"/>
  <c r="H820" i="14"/>
  <c r="H821" i="14"/>
  <c r="H822" i="14"/>
  <c r="H823" i="14"/>
  <c r="H824" i="14"/>
  <c r="H825" i="14"/>
  <c r="H826" i="14"/>
  <c r="H827" i="14"/>
  <c r="H828" i="14"/>
  <c r="H829" i="14"/>
  <c r="H830" i="14"/>
  <c r="H831" i="14"/>
  <c r="H832" i="14"/>
  <c r="H833" i="14"/>
  <c r="H834" i="14"/>
  <c r="H835" i="14"/>
  <c r="H836" i="14"/>
  <c r="H837" i="14"/>
  <c r="H838" i="14"/>
  <c r="H839" i="14"/>
  <c r="H840" i="14"/>
  <c r="H841" i="14"/>
  <c r="H842" i="14"/>
  <c r="H843" i="14"/>
  <c r="H844" i="14"/>
  <c r="H845" i="14"/>
  <c r="H846" i="14"/>
  <c r="H847" i="14"/>
  <c r="H848" i="14"/>
  <c r="H849" i="14"/>
  <c r="H850" i="14"/>
  <c r="H851" i="14"/>
  <c r="H852" i="14"/>
  <c r="H853" i="14"/>
  <c r="H854" i="14"/>
  <c r="H855" i="14"/>
  <c r="H856" i="14"/>
  <c r="H857" i="14"/>
  <c r="H858" i="14"/>
  <c r="H859" i="14"/>
  <c r="H860" i="14"/>
  <c r="H861" i="14"/>
  <c r="H862" i="14"/>
  <c r="H863" i="14"/>
  <c r="H864" i="14"/>
  <c r="H865" i="14"/>
  <c r="H866" i="14"/>
  <c r="H867" i="14"/>
  <c r="H868" i="14"/>
  <c r="H869" i="14"/>
  <c r="H870" i="14"/>
  <c r="H871" i="14"/>
  <c r="H872" i="14"/>
  <c r="H873" i="14"/>
  <c r="H874" i="14"/>
  <c r="H875" i="14"/>
  <c r="H876" i="14"/>
  <c r="H877" i="14"/>
  <c r="H878" i="14"/>
  <c r="H879" i="14"/>
  <c r="H880" i="14"/>
  <c r="H881" i="14"/>
  <c r="H882" i="14"/>
  <c r="H883" i="14"/>
  <c r="H884" i="14"/>
  <c r="H885" i="14"/>
  <c r="H886" i="14"/>
  <c r="H887" i="14"/>
  <c r="H888" i="14"/>
  <c r="H889" i="14"/>
  <c r="H890" i="14"/>
  <c r="H891" i="14"/>
  <c r="H892" i="14"/>
  <c r="H893" i="14"/>
  <c r="H894" i="14"/>
  <c r="H895" i="14"/>
  <c r="H896" i="14"/>
  <c r="H897" i="14"/>
  <c r="H898" i="14"/>
  <c r="H899" i="14"/>
  <c r="H900" i="14"/>
  <c r="H901" i="14"/>
  <c r="H902" i="14"/>
  <c r="H903" i="14"/>
  <c r="H904" i="14"/>
  <c r="H905" i="14"/>
  <c r="H906" i="14"/>
  <c r="H907" i="14"/>
  <c r="H908" i="14"/>
  <c r="H909" i="14"/>
  <c r="H910" i="14"/>
  <c r="H911" i="14"/>
  <c r="H912" i="14"/>
  <c r="H913" i="14"/>
  <c r="H914" i="14"/>
  <c r="H915" i="14"/>
  <c r="H916" i="14"/>
  <c r="H917" i="14"/>
  <c r="H918" i="14"/>
  <c r="H919" i="14"/>
  <c r="H920" i="14"/>
  <c r="H921" i="14"/>
  <c r="H922" i="14"/>
  <c r="H923" i="14"/>
  <c r="H924" i="14"/>
  <c r="H925" i="14"/>
  <c r="H926" i="14"/>
  <c r="H927" i="14"/>
  <c r="H928" i="14"/>
  <c r="H929" i="14"/>
  <c r="H930" i="14"/>
  <c r="H931" i="14"/>
  <c r="H932" i="14"/>
  <c r="H933" i="14"/>
  <c r="H934" i="14"/>
  <c r="H935" i="14"/>
  <c r="H936" i="14"/>
  <c r="H937" i="14"/>
  <c r="H938" i="14"/>
  <c r="H939" i="14"/>
  <c r="H940" i="14"/>
  <c r="H941" i="14"/>
  <c r="H942" i="14"/>
  <c r="H943" i="14"/>
  <c r="H944" i="14"/>
  <c r="H945" i="14"/>
  <c r="H946" i="14"/>
  <c r="H947" i="14"/>
  <c r="H948" i="14"/>
  <c r="H949" i="14"/>
  <c r="H950" i="14"/>
  <c r="H951" i="14"/>
  <c r="H952" i="14"/>
  <c r="H953" i="14"/>
  <c r="H954" i="14"/>
  <c r="H955" i="14"/>
  <c r="H956" i="14"/>
  <c r="H957" i="14"/>
  <c r="H958" i="14"/>
  <c r="H959" i="14"/>
  <c r="H960" i="14"/>
  <c r="H961" i="14"/>
  <c r="H962" i="14"/>
  <c r="H963" i="14"/>
  <c r="H964" i="14"/>
  <c r="H965" i="14"/>
  <c r="H966" i="14"/>
  <c r="H967" i="14"/>
  <c r="H968" i="14"/>
  <c r="H969" i="14"/>
  <c r="H970" i="14"/>
  <c r="H971" i="14"/>
  <c r="H972" i="14"/>
  <c r="H973" i="14"/>
  <c r="H974" i="14"/>
  <c r="H975" i="14"/>
  <c r="H976" i="14"/>
  <c r="H977" i="14"/>
  <c r="H978" i="14"/>
  <c r="H979" i="14"/>
  <c r="H980" i="14"/>
  <c r="H981" i="14"/>
  <c r="H982" i="14"/>
  <c r="H983" i="14"/>
  <c r="H984" i="14"/>
  <c r="H985" i="14"/>
  <c r="H986" i="14"/>
  <c r="H987" i="14"/>
  <c r="H988" i="14"/>
  <c r="H989" i="14"/>
  <c r="H990" i="14"/>
  <c r="H991" i="14"/>
  <c r="H992" i="14"/>
  <c r="H993" i="14"/>
  <c r="H994" i="14"/>
  <c r="H995" i="14"/>
  <c r="H996" i="14"/>
  <c r="H997" i="14"/>
  <c r="H998" i="14"/>
  <c r="H999" i="14"/>
  <c r="H1000" i="14"/>
  <c r="H1001" i="14"/>
  <c r="H1002" i="14"/>
  <c r="H1003" i="14"/>
  <c r="H1004" i="14"/>
  <c r="H1005" i="14"/>
  <c r="H1006" i="14"/>
  <c r="H1007" i="14"/>
  <c r="H1008" i="14"/>
  <c r="H1009" i="14"/>
  <c r="H1010" i="14"/>
  <c r="H1011" i="14"/>
  <c r="H1012" i="14"/>
  <c r="H1013" i="14"/>
  <c r="H1014" i="14"/>
  <c r="H1015" i="14"/>
  <c r="H1016" i="14"/>
  <c r="H1017" i="14"/>
  <c r="H1018" i="14"/>
  <c r="H1019" i="14"/>
  <c r="H1020" i="14"/>
  <c r="H1021" i="14"/>
  <c r="H1022" i="14"/>
  <c r="H1023" i="14"/>
  <c r="H1024" i="14"/>
  <c r="H1025" i="14"/>
  <c r="H1026" i="14"/>
  <c r="H1027" i="14"/>
  <c r="H1028" i="14"/>
  <c r="H1029" i="14"/>
  <c r="H1030" i="14"/>
  <c r="H1031" i="14"/>
  <c r="H1032" i="14"/>
  <c r="H1033" i="14"/>
  <c r="H1034" i="14"/>
  <c r="H1035" i="14"/>
  <c r="H1036" i="14"/>
  <c r="H1037" i="14"/>
  <c r="H1038" i="14"/>
  <c r="H1039" i="14"/>
  <c r="H1040" i="14"/>
  <c r="H1041" i="14"/>
  <c r="H1042" i="14"/>
  <c r="H1043" i="14"/>
  <c r="H1044" i="14"/>
  <c r="H1045" i="14"/>
  <c r="H1046" i="14"/>
  <c r="H1047" i="14"/>
  <c r="H1048" i="14"/>
  <c r="H1049" i="14"/>
  <c r="H1050" i="14"/>
  <c r="H1051" i="14"/>
  <c r="H1052" i="14"/>
  <c r="H1053" i="14"/>
  <c r="H1054" i="14"/>
  <c r="H1055" i="14"/>
  <c r="H1056" i="14"/>
  <c r="H1057" i="14"/>
  <c r="H1058" i="14"/>
  <c r="H1059" i="14"/>
  <c r="H1060" i="14"/>
  <c r="H1061" i="14"/>
  <c r="H1062" i="14"/>
  <c r="H1063" i="14"/>
  <c r="H1064" i="14"/>
  <c r="H1065" i="14"/>
  <c r="H1066" i="14"/>
  <c r="H1067" i="14"/>
  <c r="H1068" i="14"/>
  <c r="H1069" i="14"/>
  <c r="H1070" i="14"/>
  <c r="H1071" i="14"/>
  <c r="H1072" i="14"/>
  <c r="H1073" i="14"/>
  <c r="H1074" i="14"/>
  <c r="H1075" i="14"/>
  <c r="H1076" i="14"/>
  <c r="H1077" i="14"/>
  <c r="H1078" i="14"/>
  <c r="H1079" i="14"/>
  <c r="H1080" i="14"/>
  <c r="H1081" i="14"/>
  <c r="H1082" i="14"/>
  <c r="H1083" i="14"/>
  <c r="H1084" i="14"/>
  <c r="H1085" i="14"/>
  <c r="H1086" i="14"/>
  <c r="H1087" i="14"/>
  <c r="H1088" i="14"/>
  <c r="H1089" i="14"/>
  <c r="H1090" i="14"/>
  <c r="H1091" i="14"/>
  <c r="H1092" i="14"/>
  <c r="H1093" i="14"/>
  <c r="H1094" i="14"/>
  <c r="H1095" i="14"/>
  <c r="H1096" i="14"/>
  <c r="H1097" i="14"/>
  <c r="H1098" i="14"/>
  <c r="H1099" i="14"/>
  <c r="H1100" i="14"/>
  <c r="H1101" i="14"/>
  <c r="H1102" i="14"/>
  <c r="H1103" i="14"/>
  <c r="H1104" i="14"/>
  <c r="H1105" i="14"/>
  <c r="H1106" i="14"/>
  <c r="H1107" i="14"/>
  <c r="H1108" i="14"/>
  <c r="H1109" i="14"/>
  <c r="H1110" i="14"/>
  <c r="H1111" i="14"/>
  <c r="H1112" i="14"/>
  <c r="H1113" i="14"/>
  <c r="H1114" i="14"/>
  <c r="H1115" i="14"/>
  <c r="H1116" i="14"/>
  <c r="H1117" i="14"/>
  <c r="H1118" i="14"/>
  <c r="H1119" i="14"/>
  <c r="H1120" i="14"/>
  <c r="H1121" i="14"/>
  <c r="H1122" i="14"/>
  <c r="H1123" i="14"/>
  <c r="H1124" i="14"/>
  <c r="H1125" i="14"/>
  <c r="H1126" i="14"/>
  <c r="H1127" i="14"/>
  <c r="H1128" i="14"/>
  <c r="H1129" i="14"/>
  <c r="H1130" i="14"/>
  <c r="H1131" i="14"/>
  <c r="H1132" i="14"/>
  <c r="H1133" i="14"/>
  <c r="H1134" i="14"/>
  <c r="H1135" i="14"/>
  <c r="H1136" i="14"/>
  <c r="H1137" i="14"/>
  <c r="H1138" i="14"/>
  <c r="H1139" i="14"/>
  <c r="H1140" i="14"/>
  <c r="H1141" i="14"/>
  <c r="H1142" i="14"/>
  <c r="H1143" i="14"/>
  <c r="H1144" i="14"/>
  <c r="H1145" i="14"/>
  <c r="H1146" i="14"/>
  <c r="H1147" i="14"/>
  <c r="H1148" i="14"/>
  <c r="H1149" i="14"/>
  <c r="H1150" i="14"/>
  <c r="H1151" i="14"/>
  <c r="H1152" i="14"/>
  <c r="H1153" i="14"/>
  <c r="H1154" i="14"/>
  <c r="H1155" i="14"/>
  <c r="H1156" i="14"/>
  <c r="H1157" i="14"/>
  <c r="H1158" i="14"/>
  <c r="H1159" i="14"/>
  <c r="H1160" i="14"/>
  <c r="H1161" i="14"/>
  <c r="H1162" i="14"/>
  <c r="H1163" i="14"/>
  <c r="H1164" i="14"/>
  <c r="H1165" i="14"/>
  <c r="H1166" i="14"/>
  <c r="H1167" i="14"/>
  <c r="H1168" i="14"/>
  <c r="H1169" i="14"/>
  <c r="H1170" i="14"/>
  <c r="H1171" i="14"/>
  <c r="H1172" i="14"/>
  <c r="H1173" i="14"/>
  <c r="H1174" i="14"/>
  <c r="H1175" i="14"/>
  <c r="H1176" i="14"/>
  <c r="H1177" i="14"/>
  <c r="H1178" i="14"/>
  <c r="H1179" i="14"/>
  <c r="H1180" i="14"/>
  <c r="H1181" i="14"/>
  <c r="H1182" i="14"/>
  <c r="H1183" i="14"/>
  <c r="H1184" i="14"/>
  <c r="H1185" i="14"/>
  <c r="H1186" i="14"/>
  <c r="H1187" i="14"/>
  <c r="H1188" i="14"/>
  <c r="H1189" i="14"/>
  <c r="H1190" i="14"/>
  <c r="H1191" i="14"/>
  <c r="H1192" i="14"/>
  <c r="H1193" i="14"/>
  <c r="H1194" i="14"/>
  <c r="H1195" i="14"/>
  <c r="H1196" i="14"/>
  <c r="H1197" i="14"/>
  <c r="H1198" i="14"/>
  <c r="H1199" i="14"/>
  <c r="H1200" i="14"/>
  <c r="H1201" i="14"/>
  <c r="H1202" i="14"/>
  <c r="H1203" i="14"/>
  <c r="H1204" i="14"/>
  <c r="H1205" i="14"/>
  <c r="H1206" i="14"/>
  <c r="H1207" i="14"/>
  <c r="H1208" i="14"/>
  <c r="H1209" i="14"/>
  <c r="H1210" i="14"/>
  <c r="H1211" i="14"/>
  <c r="H1212" i="14"/>
  <c r="H1213" i="14"/>
  <c r="H1214" i="14"/>
  <c r="H1215" i="14"/>
  <c r="H1216" i="14"/>
  <c r="H1217" i="14"/>
  <c r="H1218" i="14"/>
  <c r="H1219" i="14"/>
  <c r="H1220" i="14"/>
  <c r="H1221" i="14"/>
  <c r="H1222" i="14"/>
  <c r="H1223" i="14"/>
  <c r="H1224" i="14"/>
  <c r="H1225" i="14"/>
  <c r="H1226" i="14"/>
  <c r="H1227" i="14"/>
  <c r="H1228" i="14"/>
  <c r="H1229" i="14"/>
  <c r="H1230" i="14"/>
  <c r="H1231" i="14"/>
  <c r="H1232" i="14"/>
  <c r="H1233" i="14"/>
  <c r="H1234" i="14"/>
  <c r="H1235" i="14"/>
  <c r="H1236" i="14"/>
  <c r="H1237" i="14"/>
  <c r="H1238" i="14"/>
  <c r="H1239" i="14"/>
  <c r="H1240" i="14"/>
  <c r="H1241" i="14"/>
  <c r="H1242" i="14"/>
  <c r="H1243" i="14"/>
  <c r="H1244" i="14"/>
  <c r="H1245" i="14"/>
  <c r="H1246" i="14"/>
  <c r="H1247" i="14"/>
  <c r="H1248" i="14"/>
  <c r="H1249" i="14"/>
  <c r="H1250" i="14"/>
  <c r="H1251" i="14"/>
  <c r="H1252" i="14"/>
  <c r="H1253" i="14"/>
  <c r="H1254" i="14"/>
  <c r="H1255" i="14"/>
  <c r="H1256" i="14"/>
  <c r="H1257" i="14"/>
  <c r="H1258" i="14"/>
  <c r="H1259" i="14"/>
  <c r="H1260" i="14"/>
  <c r="H1261" i="14"/>
  <c r="H1262" i="14"/>
  <c r="H1263" i="14"/>
  <c r="H1264" i="14"/>
  <c r="H4" i="14"/>
  <c r="D5" i="14"/>
  <c r="D6" i="14"/>
  <c r="D4" i="14"/>
  <c r="D27" i="2"/>
  <c r="D28" i="2"/>
  <c r="E26" i="3"/>
  <c r="E21" i="3"/>
  <c r="F21" i="3" s="1"/>
  <c r="E55" i="4"/>
  <c r="F55" i="4" s="1"/>
  <c r="F19" i="4"/>
  <c r="G19" i="4" s="1"/>
  <c r="B85" i="4"/>
  <c r="C82" i="4"/>
  <c r="D56" i="20"/>
  <c r="E56" i="20" s="1"/>
  <c r="F56" i="20" s="1"/>
  <c r="G56" i="20" s="1"/>
  <c r="H56" i="20" s="1"/>
  <c r="I56" i="20" s="1"/>
  <c r="J56" i="20" s="1"/>
  <c r="K56" i="20" s="1"/>
  <c r="L56" i="20" s="1"/>
  <c r="C56" i="20"/>
  <c r="B44" i="20"/>
  <c r="B43" i="20"/>
  <c r="B42" i="20"/>
  <c r="B46" i="20" s="1"/>
  <c r="A42" i="20"/>
  <c r="D56" i="18"/>
  <c r="E56" i="18" s="1"/>
  <c r="F56" i="18" s="1"/>
  <c r="G56" i="18" s="1"/>
  <c r="H56" i="18" s="1"/>
  <c r="I56" i="18" s="1"/>
  <c r="J56" i="18" s="1"/>
  <c r="K56" i="18" s="1"/>
  <c r="L56" i="18" s="1"/>
  <c r="C56" i="18"/>
  <c r="B44" i="18"/>
  <c r="B43" i="18"/>
  <c r="B42" i="18"/>
  <c r="B46" i="18" s="1"/>
  <c r="A42" i="18"/>
  <c r="D56" i="16"/>
  <c r="E56" i="16" s="1"/>
  <c r="F56" i="16" s="1"/>
  <c r="G56" i="16" s="1"/>
  <c r="H56" i="16" s="1"/>
  <c r="I56" i="16" s="1"/>
  <c r="J56" i="16" s="1"/>
  <c r="K56" i="16" s="1"/>
  <c r="L56" i="16" s="1"/>
  <c r="C56" i="16"/>
  <c r="B44" i="16"/>
  <c r="B43" i="16"/>
  <c r="B42" i="16"/>
  <c r="B46" i="16" s="1"/>
  <c r="A42" i="16"/>
  <c r="C56" i="13"/>
  <c r="D56" i="13" s="1"/>
  <c r="E56" i="13" s="1"/>
  <c r="F56" i="13" s="1"/>
  <c r="G56" i="13" s="1"/>
  <c r="H56" i="13" s="1"/>
  <c r="I56" i="13" s="1"/>
  <c r="J56" i="13" s="1"/>
  <c r="K56" i="13" s="1"/>
  <c r="L56" i="13" s="1"/>
  <c r="B44" i="13"/>
  <c r="B43" i="13"/>
  <c r="B42" i="13"/>
  <c r="B46" i="13" s="1"/>
  <c r="A42" i="13"/>
  <c r="D56" i="11"/>
  <c r="E56" i="11" s="1"/>
  <c r="F56" i="11" s="1"/>
  <c r="G56" i="11" s="1"/>
  <c r="H56" i="11" s="1"/>
  <c r="I56" i="11" s="1"/>
  <c r="J56" i="11" s="1"/>
  <c r="K56" i="11" s="1"/>
  <c r="L56" i="11" s="1"/>
  <c r="C56" i="11"/>
  <c r="B43" i="11"/>
  <c r="B44" i="11"/>
  <c r="B42" i="11"/>
  <c r="B46" i="11" s="1"/>
  <c r="A42" i="11"/>
  <c r="L6" i="15" l="1"/>
  <c r="M6" i="15" s="1"/>
  <c r="N6" i="15" s="1"/>
  <c r="F15" i="15"/>
  <c r="F16" i="15" s="1"/>
  <c r="G8" i="15"/>
  <c r="L8" i="15" s="1"/>
  <c r="M8" i="15" s="1"/>
  <c r="N8" i="15" s="1"/>
  <c r="G15" i="15"/>
  <c r="G16" i="15" s="1"/>
  <c r="F15" i="19"/>
  <c r="F16" i="19" s="1"/>
  <c r="F15" i="17"/>
  <c r="F16" i="17" s="1"/>
  <c r="F6" i="3"/>
  <c r="B10" i="20"/>
  <c r="B12" i="20" s="1"/>
  <c r="B10" i="18"/>
  <c r="B12" i="18" s="1"/>
  <c r="B10" i="16"/>
  <c r="B12" i="16" s="1"/>
  <c r="E55" i="2"/>
  <c r="E67" i="2" s="1"/>
  <c r="D69" i="2" s="1"/>
  <c r="D63" i="2"/>
  <c r="D61" i="2"/>
  <c r="B10" i="13"/>
  <c r="B12" i="13" s="1"/>
  <c r="F38" i="3"/>
  <c r="G38" i="3"/>
  <c r="H38" i="3"/>
  <c r="I38" i="3"/>
  <c r="J38" i="3"/>
  <c r="K38" i="3"/>
  <c r="L38" i="3"/>
  <c r="M38" i="3"/>
  <c r="N38" i="3"/>
  <c r="F39" i="3"/>
  <c r="G39" i="3"/>
  <c r="H39" i="3"/>
  <c r="I39" i="3"/>
  <c r="J39" i="3"/>
  <c r="K39" i="3"/>
  <c r="L39" i="3"/>
  <c r="M39" i="3"/>
  <c r="N39" i="3"/>
  <c r="F40" i="3"/>
  <c r="G40" i="3"/>
  <c r="H40" i="3"/>
  <c r="I40" i="3"/>
  <c r="J40" i="3"/>
  <c r="K40" i="3"/>
  <c r="L40" i="3"/>
  <c r="M40" i="3"/>
  <c r="N40" i="3"/>
  <c r="E39" i="3"/>
  <c r="E40" i="3"/>
  <c r="E38" i="3"/>
  <c r="E12" i="3"/>
  <c r="F12" i="3" s="1"/>
  <c r="G12" i="3" s="1"/>
  <c r="H12" i="3" s="1"/>
  <c r="I12" i="3" s="1"/>
  <c r="J12" i="3" s="1"/>
  <c r="K12" i="3" s="1"/>
  <c r="L12" i="3" s="1"/>
  <c r="M12" i="3" s="1"/>
  <c r="N12" i="3" s="1"/>
  <c r="D7" i="2"/>
  <c r="E6" i="2"/>
  <c r="F6" i="2" s="1"/>
  <c r="G6" i="2" s="1"/>
  <c r="E5" i="2"/>
  <c r="F5" i="2" s="1"/>
  <c r="G5" i="2" s="1"/>
  <c r="E4" i="2"/>
  <c r="F4" i="2" s="1"/>
  <c r="G6" i="3" l="1"/>
  <c r="D56" i="2"/>
  <c r="D59" i="2"/>
  <c r="D65" i="2"/>
  <c r="D62" i="2"/>
  <c r="D60" i="2"/>
  <c r="D66" i="2"/>
  <c r="E66" i="2" s="1"/>
  <c r="D58" i="2"/>
  <c r="D64" i="2"/>
  <c r="D57" i="2"/>
  <c r="E11" i="3"/>
  <c r="E7" i="2"/>
  <c r="F7" i="2"/>
  <c r="E7" i="3"/>
  <c r="E13" i="3"/>
  <c r="F13" i="3" s="1"/>
  <c r="G13" i="3" s="1"/>
  <c r="H13" i="3" s="1"/>
  <c r="I13" i="3" s="1"/>
  <c r="J13" i="3" s="1"/>
  <c r="K13" i="3" s="1"/>
  <c r="L13" i="3" s="1"/>
  <c r="M13" i="3" s="1"/>
  <c r="N13" i="3" s="1"/>
  <c r="E8" i="3"/>
  <c r="F8" i="3" s="1"/>
  <c r="G8" i="3" s="1"/>
  <c r="H8" i="3" s="1"/>
  <c r="I8" i="3" s="1"/>
  <c r="J8" i="3" s="1"/>
  <c r="K8" i="3" s="1"/>
  <c r="L8" i="3" s="1"/>
  <c r="M8" i="3" s="1"/>
  <c r="N8" i="3" s="1"/>
  <c r="G4" i="2"/>
  <c r="E15" i="3" l="1"/>
  <c r="H6" i="3"/>
  <c r="F11" i="3"/>
  <c r="G11" i="3" s="1"/>
  <c r="H11" i="3" s="1"/>
  <c r="I11" i="3" s="1"/>
  <c r="J11" i="3" s="1"/>
  <c r="K11" i="3" s="1"/>
  <c r="L11" i="3" s="1"/>
  <c r="M11" i="3" s="1"/>
  <c r="N11" i="3" s="1"/>
  <c r="E31" i="3"/>
  <c r="F7" i="3"/>
  <c r="C8" i="11"/>
  <c r="D9" i="14"/>
  <c r="E103" i="2" s="1"/>
  <c r="D8" i="14"/>
  <c r="E81" i="2" s="1"/>
  <c r="E86" i="2"/>
  <c r="E101" i="2"/>
  <c r="D67" i="2"/>
  <c r="E108" i="2"/>
  <c r="E105" i="2"/>
  <c r="E107" i="2"/>
  <c r="E104" i="2"/>
  <c r="E102" i="2"/>
  <c r="E97" i="2"/>
  <c r="E99" i="2"/>
  <c r="E64" i="2"/>
  <c r="E62" i="2"/>
  <c r="E58" i="2"/>
  <c r="E65" i="2"/>
  <c r="E63" i="2"/>
  <c r="E59" i="2"/>
  <c r="E57" i="2"/>
  <c r="E60" i="2"/>
  <c r="E61" i="2"/>
  <c r="B10" i="11"/>
  <c r="B12" i="11" s="1"/>
  <c r="G7" i="3" l="1"/>
  <c r="F15" i="3"/>
  <c r="I6" i="3"/>
  <c r="D46" i="2"/>
  <c r="E100" i="2"/>
  <c r="E106" i="2"/>
  <c r="E98" i="2"/>
  <c r="E87" i="2"/>
  <c r="E79" i="2"/>
  <c r="E85" i="2"/>
  <c r="E78" i="2"/>
  <c r="E84" i="2"/>
  <c r="E77" i="2"/>
  <c r="E83" i="2"/>
  <c r="E80" i="2"/>
  <c r="E76" i="2"/>
  <c r="E82" i="2"/>
  <c r="D109" i="2"/>
  <c r="E56" i="2"/>
  <c r="J6" i="3" l="1"/>
  <c r="H7" i="3"/>
  <c r="G15" i="3"/>
  <c r="E109" i="2"/>
  <c r="D112" i="2" s="1"/>
  <c r="E13" i="19" s="1"/>
  <c r="D88" i="2"/>
  <c r="E88" i="2"/>
  <c r="D91" i="2" s="1"/>
  <c r="D70" i="2"/>
  <c r="F35" i="4"/>
  <c r="G35" i="4" s="1"/>
  <c r="F36" i="4"/>
  <c r="G36" i="4" s="1"/>
  <c r="F37" i="4"/>
  <c r="F39" i="4"/>
  <c r="F34" i="4"/>
  <c r="F52" i="4"/>
  <c r="F53" i="4"/>
  <c r="F54" i="4"/>
  <c r="D51" i="4"/>
  <c r="F51" i="4" s="1"/>
  <c r="D49" i="4"/>
  <c r="F49" i="4" s="1"/>
  <c r="F56" i="4" s="1"/>
  <c r="D50" i="4"/>
  <c r="F50" i="4" s="1"/>
  <c r="F20" i="4"/>
  <c r="G20" i="4" s="1"/>
  <c r="I7" i="3" l="1"/>
  <c r="H15" i="3"/>
  <c r="K6" i="3"/>
  <c r="D111" i="2"/>
  <c r="E8" i="19" s="1"/>
  <c r="D90" i="2"/>
  <c r="E8" i="17" s="1"/>
  <c r="E6" i="15"/>
  <c r="E8" i="15"/>
  <c r="E7" i="15"/>
  <c r="E13" i="15"/>
  <c r="E12" i="15"/>
  <c r="E11" i="15"/>
  <c r="D8" i="11"/>
  <c r="G63" i="4"/>
  <c r="D67" i="4"/>
  <c r="D65" i="4"/>
  <c r="D69" i="4"/>
  <c r="E11" i="19"/>
  <c r="E12" i="19"/>
  <c r="E13" i="17"/>
  <c r="E11" i="17"/>
  <c r="E12" i="17"/>
  <c r="G34" i="4"/>
  <c r="L6" i="3" l="1"/>
  <c r="J7" i="3"/>
  <c r="I15" i="3"/>
  <c r="E7" i="19"/>
  <c r="E6" i="19"/>
  <c r="E7" i="17"/>
  <c r="E6" i="17"/>
  <c r="C8" i="16"/>
  <c r="E38" i="15"/>
  <c r="K38" i="15"/>
  <c r="J39" i="15"/>
  <c r="I40" i="15"/>
  <c r="L38" i="15"/>
  <c r="K39" i="15"/>
  <c r="J40" i="15"/>
  <c r="G38" i="15"/>
  <c r="F39" i="15"/>
  <c r="N39" i="15"/>
  <c r="M40" i="15"/>
  <c r="H38" i="15"/>
  <c r="G39" i="15"/>
  <c r="F40" i="15"/>
  <c r="N40" i="15"/>
  <c r="L40" i="15"/>
  <c r="N38" i="15"/>
  <c r="K40" i="15"/>
  <c r="M38" i="15"/>
  <c r="H40" i="15"/>
  <c r="J38" i="15"/>
  <c r="G40" i="15"/>
  <c r="I38" i="15"/>
  <c r="M39" i="15"/>
  <c r="F38" i="15"/>
  <c r="L39" i="15"/>
  <c r="E39" i="15"/>
  <c r="I39" i="15"/>
  <c r="E40" i="15"/>
  <c r="H39" i="15"/>
  <c r="E69" i="4"/>
  <c r="F64" i="4"/>
  <c r="E64" i="4"/>
  <c r="E67" i="4"/>
  <c r="F68" i="4"/>
  <c r="E68" i="4"/>
  <c r="E65" i="4"/>
  <c r="E63" i="4"/>
  <c r="E40" i="19"/>
  <c r="F40" i="17"/>
  <c r="E40" i="17"/>
  <c r="E39" i="17" l="1"/>
  <c r="K7" i="3"/>
  <c r="J15" i="3"/>
  <c r="M6" i="3"/>
  <c r="C8" i="20"/>
  <c r="D8" i="20" s="1"/>
  <c r="E39" i="19"/>
  <c r="E38" i="19"/>
  <c r="E38" i="17"/>
  <c r="C8" i="18"/>
  <c r="D8" i="18" s="1"/>
  <c r="D10" i="18" s="1"/>
  <c r="E26" i="19"/>
  <c r="F26" i="19" s="1"/>
  <c r="G26" i="19" s="1"/>
  <c r="H26" i="19" s="1"/>
  <c r="I26" i="19" s="1"/>
  <c r="J26" i="19" s="1"/>
  <c r="K26" i="19" s="1"/>
  <c r="L26" i="19" s="1"/>
  <c r="M26" i="19" s="1"/>
  <c r="N26" i="19" s="1"/>
  <c r="E26" i="17"/>
  <c r="F26" i="17" s="1"/>
  <c r="G26" i="17" s="1"/>
  <c r="H26" i="17" s="1"/>
  <c r="I26" i="17" s="1"/>
  <c r="J26" i="17" s="1"/>
  <c r="K26" i="17" s="1"/>
  <c r="L26" i="17" s="1"/>
  <c r="M26" i="17" s="1"/>
  <c r="N26" i="17" s="1"/>
  <c r="E26" i="15"/>
  <c r="F26" i="15" s="1"/>
  <c r="G26" i="15" s="1"/>
  <c r="H26" i="15" s="1"/>
  <c r="I26" i="15" s="1"/>
  <c r="J26" i="15" s="1"/>
  <c r="K26" i="15" s="1"/>
  <c r="L26" i="15" s="1"/>
  <c r="M26" i="15" s="1"/>
  <c r="N26" i="15" s="1"/>
  <c r="E26" i="12"/>
  <c r="F26" i="12" s="1"/>
  <c r="G26" i="12" s="1"/>
  <c r="H26" i="12" s="1"/>
  <c r="I26" i="12" s="1"/>
  <c r="J26" i="12" s="1"/>
  <c r="K26" i="12" s="1"/>
  <c r="L26" i="12" s="1"/>
  <c r="M26" i="12" s="1"/>
  <c r="N26" i="12" s="1"/>
  <c r="E22" i="15"/>
  <c r="F22" i="15" s="1"/>
  <c r="G22" i="15" s="1"/>
  <c r="H22" i="15" s="1"/>
  <c r="I22" i="15" s="1"/>
  <c r="J22" i="15" s="1"/>
  <c r="K22" i="15" s="1"/>
  <c r="L22" i="15" s="1"/>
  <c r="M22" i="15" s="1"/>
  <c r="N22" i="15" s="1"/>
  <c r="E22" i="19"/>
  <c r="E22" i="3"/>
  <c r="F22" i="3" s="1"/>
  <c r="G22" i="3" s="1"/>
  <c r="H22" i="3" s="1"/>
  <c r="I22" i="3" s="1"/>
  <c r="J22" i="3" s="1"/>
  <c r="K22" i="3" s="1"/>
  <c r="L22" i="3" s="1"/>
  <c r="M22" i="3" s="1"/>
  <c r="N22" i="3" s="1"/>
  <c r="G68" i="4"/>
  <c r="E22" i="12"/>
  <c r="F22" i="12" s="1"/>
  <c r="G22" i="12" s="1"/>
  <c r="H22" i="12" s="1"/>
  <c r="I22" i="12" s="1"/>
  <c r="J22" i="12" s="1"/>
  <c r="K22" i="12" s="1"/>
  <c r="L22" i="12" s="1"/>
  <c r="M22" i="12" s="1"/>
  <c r="N22" i="12" s="1"/>
  <c r="E22" i="17"/>
  <c r="G64" i="4"/>
  <c r="E27" i="19"/>
  <c r="F27" i="19" s="1"/>
  <c r="G27" i="19" s="1"/>
  <c r="H27" i="19" s="1"/>
  <c r="I27" i="19" s="1"/>
  <c r="J27" i="19" s="1"/>
  <c r="K27" i="19" s="1"/>
  <c r="L27" i="19" s="1"/>
  <c r="M27" i="19" s="1"/>
  <c r="N27" i="19" s="1"/>
  <c r="E27" i="12"/>
  <c r="F27" i="12" s="1"/>
  <c r="G27" i="12" s="1"/>
  <c r="H27" i="12" s="1"/>
  <c r="I27" i="12" s="1"/>
  <c r="J27" i="12" s="1"/>
  <c r="K27" i="12" s="1"/>
  <c r="L27" i="12" s="1"/>
  <c r="M27" i="12" s="1"/>
  <c r="N27" i="12" s="1"/>
  <c r="E27" i="3"/>
  <c r="E27" i="15"/>
  <c r="E27" i="17"/>
  <c r="F27" i="17" s="1"/>
  <c r="G27" i="17" s="1"/>
  <c r="H27" i="17" s="1"/>
  <c r="I27" i="17" s="1"/>
  <c r="J27" i="17" s="1"/>
  <c r="K27" i="17" s="1"/>
  <c r="L27" i="17" s="1"/>
  <c r="M27" i="17" s="1"/>
  <c r="N27" i="17" s="1"/>
  <c r="E28" i="15"/>
  <c r="F28" i="15" s="1"/>
  <c r="G28" i="15" s="1"/>
  <c r="H28" i="15" s="1"/>
  <c r="I28" i="15" s="1"/>
  <c r="J28" i="15" s="1"/>
  <c r="K28" i="15" s="1"/>
  <c r="L28" i="15" s="1"/>
  <c r="M28" i="15" s="1"/>
  <c r="N28" i="15" s="1"/>
  <c r="E28" i="19"/>
  <c r="F28" i="19" s="1"/>
  <c r="G28" i="19" s="1"/>
  <c r="H28" i="19" s="1"/>
  <c r="I28" i="19" s="1"/>
  <c r="J28" i="19" s="1"/>
  <c r="K28" i="19" s="1"/>
  <c r="L28" i="19" s="1"/>
  <c r="M28" i="19" s="1"/>
  <c r="N28" i="19" s="1"/>
  <c r="E28" i="3"/>
  <c r="F28" i="3" s="1"/>
  <c r="G28" i="3" s="1"/>
  <c r="H28" i="3" s="1"/>
  <c r="I28" i="3" s="1"/>
  <c r="J28" i="3" s="1"/>
  <c r="K28" i="3" s="1"/>
  <c r="L28" i="3" s="1"/>
  <c r="M28" i="3" s="1"/>
  <c r="N28" i="3" s="1"/>
  <c r="E28" i="12"/>
  <c r="F28" i="12" s="1"/>
  <c r="G28" i="12" s="1"/>
  <c r="H28" i="12" s="1"/>
  <c r="I28" i="12" s="1"/>
  <c r="J28" i="12" s="1"/>
  <c r="K28" i="12" s="1"/>
  <c r="L28" i="12" s="1"/>
  <c r="M28" i="12" s="1"/>
  <c r="N28" i="12" s="1"/>
  <c r="G65" i="4"/>
  <c r="E28" i="17"/>
  <c r="F28" i="17" s="1"/>
  <c r="G28" i="17" s="1"/>
  <c r="H28" i="17" s="1"/>
  <c r="I28" i="17" s="1"/>
  <c r="J28" i="17" s="1"/>
  <c r="K28" i="17" s="1"/>
  <c r="L28" i="17" s="1"/>
  <c r="M28" i="17" s="1"/>
  <c r="N28" i="17" s="1"/>
  <c r="E21" i="17"/>
  <c r="E31" i="17" s="1"/>
  <c r="E21" i="19"/>
  <c r="E21" i="12"/>
  <c r="F21" i="12" s="1"/>
  <c r="G21" i="12" s="1"/>
  <c r="H21" i="12" s="1"/>
  <c r="I21" i="12" s="1"/>
  <c r="J21" i="12" s="1"/>
  <c r="K21" i="12" s="1"/>
  <c r="L21" i="12" s="1"/>
  <c r="M21" i="12" s="1"/>
  <c r="N21" i="12" s="1"/>
  <c r="G67" i="4"/>
  <c r="E21" i="15"/>
  <c r="E23" i="17"/>
  <c r="E23" i="3"/>
  <c r="E23" i="12"/>
  <c r="F23" i="12" s="1"/>
  <c r="G23" i="12" s="1"/>
  <c r="H23" i="12" s="1"/>
  <c r="I23" i="12" s="1"/>
  <c r="J23" i="12" s="1"/>
  <c r="K23" i="12" s="1"/>
  <c r="L23" i="12" s="1"/>
  <c r="M23" i="12" s="1"/>
  <c r="N23" i="12" s="1"/>
  <c r="G69" i="4"/>
  <c r="E23" i="15"/>
  <c r="E23" i="19"/>
  <c r="F38" i="19"/>
  <c r="F39" i="19"/>
  <c r="F40" i="19"/>
  <c r="F39" i="17"/>
  <c r="F38" i="17"/>
  <c r="F26" i="3"/>
  <c r="G26" i="3" s="1"/>
  <c r="H26" i="3" s="1"/>
  <c r="I26" i="3" s="1"/>
  <c r="J26" i="3" s="1"/>
  <c r="K26" i="3" s="1"/>
  <c r="L26" i="3" s="1"/>
  <c r="M26" i="3" s="1"/>
  <c r="N26" i="3" s="1"/>
  <c r="G15" i="19" l="1"/>
  <c r="G16" i="19" s="1"/>
  <c r="F23" i="15"/>
  <c r="G23" i="15" s="1"/>
  <c r="H23" i="15" s="1"/>
  <c r="I23" i="15" s="1"/>
  <c r="J23" i="15" s="1"/>
  <c r="K23" i="15" s="1"/>
  <c r="L23" i="15" s="1"/>
  <c r="M23" i="15" s="1"/>
  <c r="N23" i="15" s="1"/>
  <c r="E33" i="15"/>
  <c r="F21" i="15"/>
  <c r="E31" i="15"/>
  <c r="E31" i="19"/>
  <c r="E33" i="19"/>
  <c r="E33" i="17"/>
  <c r="N6" i="3"/>
  <c r="L7" i="3"/>
  <c r="K15" i="3"/>
  <c r="F23" i="3"/>
  <c r="G23" i="3" s="1"/>
  <c r="H23" i="3" s="1"/>
  <c r="I23" i="3" s="1"/>
  <c r="J23" i="3" s="1"/>
  <c r="K23" i="3" s="1"/>
  <c r="L23" i="3" s="1"/>
  <c r="M23" i="3" s="1"/>
  <c r="N23" i="3" s="1"/>
  <c r="E33" i="3"/>
  <c r="F27" i="15"/>
  <c r="G27" i="15" s="1"/>
  <c r="H27" i="15" s="1"/>
  <c r="I27" i="15" s="1"/>
  <c r="J27" i="15" s="1"/>
  <c r="K27" i="15" s="1"/>
  <c r="L27" i="15" s="1"/>
  <c r="M27" i="15" s="1"/>
  <c r="N27" i="15" s="1"/>
  <c r="E32" i="15"/>
  <c r="F27" i="3"/>
  <c r="G27" i="3" s="1"/>
  <c r="H27" i="3" s="1"/>
  <c r="I27" i="3" s="1"/>
  <c r="J27" i="3" s="1"/>
  <c r="K27" i="3" s="1"/>
  <c r="L27" i="3" s="1"/>
  <c r="M27" i="3" s="1"/>
  <c r="N27" i="3" s="1"/>
  <c r="E32" i="3"/>
  <c r="E35" i="3" s="1"/>
  <c r="E32" i="19"/>
  <c r="E35" i="19" s="1"/>
  <c r="E32" i="17"/>
  <c r="C10" i="20"/>
  <c r="E41" i="19"/>
  <c r="F41" i="19" s="1"/>
  <c r="G41" i="19" s="1"/>
  <c r="E8" i="18"/>
  <c r="F8" i="18" s="1"/>
  <c r="C10" i="18"/>
  <c r="F23" i="17"/>
  <c r="F33" i="17" s="1"/>
  <c r="F21" i="19"/>
  <c r="F31" i="19" s="1"/>
  <c r="G21" i="15"/>
  <c r="H21" i="15" s="1"/>
  <c r="I21" i="15" s="1"/>
  <c r="J21" i="15" s="1"/>
  <c r="K21" i="15" s="1"/>
  <c r="L21" i="15" s="1"/>
  <c r="M21" i="15" s="1"/>
  <c r="N21" i="15" s="1"/>
  <c r="F21" i="17"/>
  <c r="F31" i="17" s="1"/>
  <c r="G21" i="3"/>
  <c r="H21" i="3" s="1"/>
  <c r="I21" i="3" s="1"/>
  <c r="J21" i="3" s="1"/>
  <c r="K21" i="3" s="1"/>
  <c r="L21" i="3" s="1"/>
  <c r="M21" i="3" s="1"/>
  <c r="N21" i="3" s="1"/>
  <c r="F23" i="19"/>
  <c r="F33" i="19" s="1"/>
  <c r="F22" i="17"/>
  <c r="F32" i="17" s="1"/>
  <c r="F22" i="19"/>
  <c r="F32" i="19" s="1"/>
  <c r="E8" i="20"/>
  <c r="D10" i="20"/>
  <c r="E10" i="18"/>
  <c r="D15" i="4"/>
  <c r="E15" i="4" s="1"/>
  <c r="G39" i="4"/>
  <c r="C38" i="4"/>
  <c r="F38" i="4" s="1"/>
  <c r="F40" i="4" s="1"/>
  <c r="E30" i="4"/>
  <c r="F30" i="4" s="1"/>
  <c r="E29" i="4"/>
  <c r="F29" i="4" s="1"/>
  <c r="E28" i="4"/>
  <c r="F28" i="4" s="1"/>
  <c r="E27" i="4"/>
  <c r="F27" i="4" s="1"/>
  <c r="E26" i="4"/>
  <c r="F26" i="4" s="1"/>
  <c r="G26" i="4" s="1"/>
  <c r="D18" i="4"/>
  <c r="F18" i="4" s="1"/>
  <c r="G17" i="4"/>
  <c r="C15" i="4"/>
  <c r="E14" i="4"/>
  <c r="F14" i="4" s="1"/>
  <c r="G14" i="4" s="1"/>
  <c r="E13" i="4"/>
  <c r="F13" i="4" s="1"/>
  <c r="E12" i="4"/>
  <c r="F12" i="4" s="1"/>
  <c r="E11" i="4"/>
  <c r="F11" i="4" s="1"/>
  <c r="E10" i="4"/>
  <c r="F10" i="4" s="1"/>
  <c r="G10" i="4" s="1"/>
  <c r="E9" i="4"/>
  <c r="F9" i="4" s="1"/>
  <c r="E8" i="4"/>
  <c r="F8" i="4" s="1"/>
  <c r="E6" i="4"/>
  <c r="E5" i="4"/>
  <c r="F5" i="4" s="1"/>
  <c r="G5" i="4" s="1"/>
  <c r="E24" i="2"/>
  <c r="I62" i="1"/>
  <c r="K7" i="4" s="1"/>
  <c r="L7" i="4" s="1"/>
  <c r="I61" i="1"/>
  <c r="I47" i="1"/>
  <c r="I46" i="1"/>
  <c r="I45" i="1"/>
  <c r="I44" i="1"/>
  <c r="H43" i="1"/>
  <c r="I43" i="1" s="1"/>
  <c r="I42" i="1"/>
  <c r="H38" i="1"/>
  <c r="I38" i="1" s="1"/>
  <c r="K9" i="4" s="1"/>
  <c r="L9" i="4" s="1"/>
  <c r="H37" i="1"/>
  <c r="I37" i="1" s="1"/>
  <c r="H36" i="1"/>
  <c r="I36" i="1" s="1"/>
  <c r="H35" i="1"/>
  <c r="I35" i="1" s="1"/>
  <c r="I34" i="1"/>
  <c r="H34" i="1"/>
  <c r="H33" i="1"/>
  <c r="I33" i="1" s="1"/>
  <c r="H32" i="1"/>
  <c r="I32" i="1" s="1"/>
  <c r="H31" i="1"/>
  <c r="I31" i="1" s="1"/>
  <c r="H30" i="1"/>
  <c r="I30" i="1" s="1"/>
  <c r="I24" i="1"/>
  <c r="I20" i="1"/>
  <c r="I19" i="1"/>
  <c r="H18" i="1"/>
  <c r="I18" i="1" s="1"/>
  <c r="H14" i="1"/>
  <c r="I14" i="1" s="1"/>
  <c r="I13" i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G40" i="19" l="1"/>
  <c r="H15" i="19"/>
  <c r="H16" i="19" s="1"/>
  <c r="G39" i="19"/>
  <c r="G15" i="17"/>
  <c r="G38" i="17"/>
  <c r="E35" i="15"/>
  <c r="F35" i="19"/>
  <c r="F43" i="19" s="1"/>
  <c r="F45" i="19" s="1"/>
  <c r="F47" i="19" s="1"/>
  <c r="D5" i="20" s="1"/>
  <c r="F35" i="17"/>
  <c r="E35" i="17"/>
  <c r="M7" i="3"/>
  <c r="L15" i="3"/>
  <c r="G38" i="19"/>
  <c r="E43" i="19"/>
  <c r="E45" i="19" s="1"/>
  <c r="E47" i="19" s="1"/>
  <c r="C5" i="20" s="1"/>
  <c r="H38" i="17"/>
  <c r="K8" i="4"/>
  <c r="L8" i="4" s="1"/>
  <c r="R7" i="4" s="1"/>
  <c r="G22" i="17"/>
  <c r="G32" i="17" s="1"/>
  <c r="F6" i="4"/>
  <c r="U5" i="4"/>
  <c r="U9" i="4" s="1"/>
  <c r="V5" i="4"/>
  <c r="V9" i="4" s="1"/>
  <c r="T5" i="4"/>
  <c r="T9" i="4" s="1"/>
  <c r="W5" i="4"/>
  <c r="W9" i="4" s="1"/>
  <c r="S5" i="4"/>
  <c r="S9" i="4" s="1"/>
  <c r="G21" i="19"/>
  <c r="G31" i="19" s="1"/>
  <c r="G22" i="19"/>
  <c r="G32" i="19" s="1"/>
  <c r="G23" i="19"/>
  <c r="G33" i="19" s="1"/>
  <c r="G21" i="17"/>
  <c r="G31" i="17" s="1"/>
  <c r="G23" i="17"/>
  <c r="G33" i="17" s="1"/>
  <c r="F8" i="20"/>
  <c r="E10" i="20"/>
  <c r="G8" i="18"/>
  <c r="F10" i="18"/>
  <c r="H41" i="19"/>
  <c r="Q7" i="4"/>
  <c r="N7" i="4"/>
  <c r="O7" i="4"/>
  <c r="O8" i="4"/>
  <c r="N8" i="4"/>
  <c r="I48" i="1"/>
  <c r="R6" i="4"/>
  <c r="N6" i="4"/>
  <c r="O6" i="4"/>
  <c r="Q6" i="4"/>
  <c r="P6" i="4"/>
  <c r="F15" i="4"/>
  <c r="F31" i="4"/>
  <c r="G38" i="4"/>
  <c r="G8" i="4"/>
  <c r="G11" i="4"/>
  <c r="G29" i="4"/>
  <c r="G9" i="4"/>
  <c r="G12" i="4"/>
  <c r="G18" i="4"/>
  <c r="G21" i="4" s="1"/>
  <c r="G28" i="4"/>
  <c r="G13" i="4"/>
  <c r="G27" i="4"/>
  <c r="G6" i="4"/>
  <c r="G37" i="4"/>
  <c r="G30" i="4"/>
  <c r="E45" i="2"/>
  <c r="E34" i="2"/>
  <c r="E18" i="2"/>
  <c r="E22" i="2"/>
  <c r="E16" i="2"/>
  <c r="E44" i="2"/>
  <c r="I39" i="1"/>
  <c r="I15" i="1"/>
  <c r="H40" i="19" l="1"/>
  <c r="I15" i="19"/>
  <c r="I16" i="19" s="1"/>
  <c r="H39" i="19"/>
  <c r="G16" i="17"/>
  <c r="G39" i="17" s="1"/>
  <c r="I38" i="17"/>
  <c r="H15" i="17"/>
  <c r="G35" i="19"/>
  <c r="G43" i="19" s="1"/>
  <c r="G45" i="19" s="1"/>
  <c r="G47" i="19" s="1"/>
  <c r="E5" i="20" s="1"/>
  <c r="G35" i="17"/>
  <c r="N7" i="3"/>
  <c r="N15" i="3" s="1"/>
  <c r="M15" i="3"/>
  <c r="H38" i="19"/>
  <c r="G40" i="4"/>
  <c r="C19" i="20" s="1"/>
  <c r="D19" i="20" s="1"/>
  <c r="E19" i="20" s="1"/>
  <c r="F19" i="20" s="1"/>
  <c r="G19" i="20" s="1"/>
  <c r="H19" i="20" s="1"/>
  <c r="I19" i="20" s="1"/>
  <c r="J19" i="20" s="1"/>
  <c r="K19" i="20" s="1"/>
  <c r="L19" i="20" s="1"/>
  <c r="P7" i="4"/>
  <c r="G15" i="4"/>
  <c r="G22" i="4" s="1"/>
  <c r="H22" i="19"/>
  <c r="H32" i="19" s="1"/>
  <c r="H43" i="13"/>
  <c r="H43" i="20"/>
  <c r="H43" i="18"/>
  <c r="H43" i="16"/>
  <c r="H43" i="11"/>
  <c r="H23" i="17"/>
  <c r="H33" i="17" s="1"/>
  <c r="L43" i="13"/>
  <c r="L43" i="20"/>
  <c r="L43" i="18"/>
  <c r="L43" i="16"/>
  <c r="L43" i="11"/>
  <c r="H21" i="17"/>
  <c r="H31" i="17" s="1"/>
  <c r="J43" i="20"/>
  <c r="J43" i="18"/>
  <c r="J43" i="16"/>
  <c r="J43" i="11"/>
  <c r="J43" i="13"/>
  <c r="H23" i="19"/>
  <c r="H33" i="19" s="1"/>
  <c r="I43" i="20"/>
  <c r="I43" i="18"/>
  <c r="I43" i="16"/>
  <c r="I43" i="13"/>
  <c r="I43" i="11"/>
  <c r="G31" i="4"/>
  <c r="F41" i="4"/>
  <c r="H60" i="1" s="1"/>
  <c r="I60" i="1" s="1"/>
  <c r="H21" i="19"/>
  <c r="H31" i="19" s="1"/>
  <c r="K43" i="11"/>
  <c r="K43" i="13"/>
  <c r="K43" i="20"/>
  <c r="K43" i="18"/>
  <c r="K43" i="16"/>
  <c r="H22" i="17"/>
  <c r="H32" i="17" s="1"/>
  <c r="G8" i="20"/>
  <c r="F10" i="20"/>
  <c r="H8" i="18"/>
  <c r="G10" i="18"/>
  <c r="I41" i="19"/>
  <c r="I38" i="19"/>
  <c r="I40" i="19"/>
  <c r="G41" i="4"/>
  <c r="E35" i="2"/>
  <c r="E38" i="2"/>
  <c r="E23" i="2"/>
  <c r="E17" i="2"/>
  <c r="E36" i="2"/>
  <c r="E39" i="2"/>
  <c r="E21" i="2"/>
  <c r="E37" i="2"/>
  <c r="E19" i="2"/>
  <c r="E43" i="2"/>
  <c r="E20" i="2"/>
  <c r="E42" i="2"/>
  <c r="E40" i="2"/>
  <c r="E14" i="2"/>
  <c r="E15" i="2"/>
  <c r="E41" i="2"/>
  <c r="H52" i="1"/>
  <c r="I52" i="1" s="1"/>
  <c r="H53" i="1"/>
  <c r="I53" i="1" s="1"/>
  <c r="H51" i="1"/>
  <c r="I51" i="1" s="1"/>
  <c r="I39" i="19" l="1"/>
  <c r="J15" i="19"/>
  <c r="J16" i="19" s="1"/>
  <c r="G40" i="17"/>
  <c r="I15" i="17"/>
  <c r="H16" i="17"/>
  <c r="H39" i="17" s="1"/>
  <c r="H35" i="19"/>
  <c r="H43" i="19" s="1"/>
  <c r="H45" i="19" s="1"/>
  <c r="H47" i="19" s="1"/>
  <c r="F5" i="20" s="1"/>
  <c r="H35" i="17"/>
  <c r="C19" i="11"/>
  <c r="C19" i="16"/>
  <c r="D19" i="16" s="1"/>
  <c r="E19" i="16" s="1"/>
  <c r="F19" i="16" s="1"/>
  <c r="G19" i="16" s="1"/>
  <c r="H19" i="16" s="1"/>
  <c r="I19" i="16" s="1"/>
  <c r="J19" i="16" s="1"/>
  <c r="K19" i="16" s="1"/>
  <c r="L19" i="16" s="1"/>
  <c r="C19" i="18"/>
  <c r="D19" i="18" s="1"/>
  <c r="E19" i="18" s="1"/>
  <c r="F19" i="18" s="1"/>
  <c r="G19" i="18" s="1"/>
  <c r="H19" i="18" s="1"/>
  <c r="I19" i="18" s="1"/>
  <c r="J19" i="18" s="1"/>
  <c r="K19" i="18" s="1"/>
  <c r="L19" i="18" s="1"/>
  <c r="C19" i="13"/>
  <c r="D19" i="13" s="1"/>
  <c r="E19" i="13" s="1"/>
  <c r="F19" i="13" s="1"/>
  <c r="G19" i="13" s="1"/>
  <c r="H19" i="13" s="1"/>
  <c r="I19" i="13" s="1"/>
  <c r="J19" i="13" s="1"/>
  <c r="K19" i="13" s="1"/>
  <c r="L19" i="13" s="1"/>
  <c r="E46" i="2"/>
  <c r="I54" i="1"/>
  <c r="I56" i="1" s="1"/>
  <c r="K6" i="4" s="1"/>
  <c r="L6" i="4" s="1"/>
  <c r="P5" i="4" s="1"/>
  <c r="P9" i="4" s="1"/>
  <c r="I22" i="17"/>
  <c r="I32" i="17" s="1"/>
  <c r="I21" i="19"/>
  <c r="I31" i="19" s="1"/>
  <c r="I23" i="17"/>
  <c r="I33" i="17" s="1"/>
  <c r="I23" i="19"/>
  <c r="I33" i="19" s="1"/>
  <c r="I21" i="17"/>
  <c r="I31" i="17" s="1"/>
  <c r="C15" i="16"/>
  <c r="C15" i="20"/>
  <c r="C15" i="18"/>
  <c r="C15" i="13"/>
  <c r="C15" i="11"/>
  <c r="I22" i="19"/>
  <c r="I32" i="19" s="1"/>
  <c r="C18" i="20"/>
  <c r="D18" i="20" s="1"/>
  <c r="E18" i="20" s="1"/>
  <c r="F18" i="20" s="1"/>
  <c r="G18" i="20" s="1"/>
  <c r="H18" i="20" s="1"/>
  <c r="I18" i="20" s="1"/>
  <c r="J18" i="20" s="1"/>
  <c r="K18" i="20" s="1"/>
  <c r="L18" i="20" s="1"/>
  <c r="C18" i="18"/>
  <c r="D18" i="18" s="1"/>
  <c r="E18" i="18" s="1"/>
  <c r="F18" i="18" s="1"/>
  <c r="G18" i="18" s="1"/>
  <c r="H18" i="18" s="1"/>
  <c r="I18" i="18" s="1"/>
  <c r="J18" i="18" s="1"/>
  <c r="K18" i="18" s="1"/>
  <c r="L18" i="18" s="1"/>
  <c r="C18" i="13"/>
  <c r="D18" i="13" s="1"/>
  <c r="E18" i="13" s="1"/>
  <c r="F18" i="13" s="1"/>
  <c r="G18" i="13" s="1"/>
  <c r="H18" i="13" s="1"/>
  <c r="I18" i="13" s="1"/>
  <c r="J18" i="13" s="1"/>
  <c r="K18" i="13" s="1"/>
  <c r="L18" i="13" s="1"/>
  <c r="C18" i="16"/>
  <c r="D18" i="16" s="1"/>
  <c r="E18" i="16" s="1"/>
  <c r="F18" i="16" s="1"/>
  <c r="G18" i="16" s="1"/>
  <c r="H18" i="16" s="1"/>
  <c r="I18" i="16" s="1"/>
  <c r="J18" i="16" s="1"/>
  <c r="K18" i="16" s="1"/>
  <c r="L18" i="16" s="1"/>
  <c r="C18" i="11"/>
  <c r="D18" i="11" s="1"/>
  <c r="E18" i="11" s="1"/>
  <c r="F18" i="11" s="1"/>
  <c r="G18" i="11" s="1"/>
  <c r="H18" i="11" s="1"/>
  <c r="I18" i="11" s="1"/>
  <c r="J18" i="11" s="1"/>
  <c r="K18" i="11" s="1"/>
  <c r="L18" i="11" s="1"/>
  <c r="G10" i="20"/>
  <c r="H8" i="20"/>
  <c r="H10" i="18"/>
  <c r="I8" i="18"/>
  <c r="J38" i="19"/>
  <c r="J41" i="19"/>
  <c r="J38" i="17"/>
  <c r="N5" i="4"/>
  <c r="N9" i="4" s="1"/>
  <c r="J39" i="19" l="1"/>
  <c r="K15" i="19"/>
  <c r="K16" i="19" s="1"/>
  <c r="J40" i="19"/>
  <c r="H40" i="17"/>
  <c r="I16" i="17"/>
  <c r="I39" i="17" s="1"/>
  <c r="J15" i="17"/>
  <c r="I35" i="19"/>
  <c r="I43" i="19" s="1"/>
  <c r="I45" i="19" s="1"/>
  <c r="I47" i="19" s="1"/>
  <c r="G5" i="20" s="1"/>
  <c r="I35" i="17"/>
  <c r="D19" i="11"/>
  <c r="E19" i="11" s="1"/>
  <c r="F19" i="11" s="1"/>
  <c r="G19" i="11" s="1"/>
  <c r="H19" i="11" s="1"/>
  <c r="I19" i="11" s="1"/>
  <c r="J19" i="11" s="1"/>
  <c r="K19" i="11" s="1"/>
  <c r="L19" i="11" s="1"/>
  <c r="C21" i="11"/>
  <c r="Q5" i="4"/>
  <c r="Q9" i="4" s="1"/>
  <c r="F43" i="20" s="1"/>
  <c r="I23" i="1"/>
  <c r="R5" i="4"/>
  <c r="R9" i="4" s="1"/>
  <c r="G43" i="13" s="1"/>
  <c r="I21" i="1"/>
  <c r="O5" i="4"/>
  <c r="O9" i="4" s="1"/>
  <c r="D43" i="20" s="1"/>
  <c r="D15" i="13"/>
  <c r="J23" i="19"/>
  <c r="J33" i="19" s="1"/>
  <c r="D43" i="13"/>
  <c r="D15" i="18"/>
  <c r="J21" i="19"/>
  <c r="J31" i="19" s="1"/>
  <c r="E43" i="20"/>
  <c r="E43" i="18"/>
  <c r="E43" i="16"/>
  <c r="E43" i="13"/>
  <c r="E43" i="11"/>
  <c r="C43" i="13"/>
  <c r="C43" i="20"/>
  <c r="C43" i="18"/>
  <c r="C43" i="16"/>
  <c r="C43" i="11"/>
  <c r="F43" i="11"/>
  <c r="J22" i="19"/>
  <c r="J32" i="19" s="1"/>
  <c r="D15" i="20"/>
  <c r="J21" i="17"/>
  <c r="J31" i="17" s="1"/>
  <c r="J23" i="17"/>
  <c r="J33" i="17" s="1"/>
  <c r="G43" i="11"/>
  <c r="G43" i="16"/>
  <c r="D15" i="11"/>
  <c r="D15" i="16"/>
  <c r="J22" i="17"/>
  <c r="J32" i="17" s="1"/>
  <c r="H10" i="20"/>
  <c r="I8" i="20"/>
  <c r="J8" i="18"/>
  <c r="I10" i="18"/>
  <c r="K38" i="19"/>
  <c r="K41" i="19"/>
  <c r="D48" i="2"/>
  <c r="D49" i="2"/>
  <c r="C10" i="11"/>
  <c r="D10" i="11"/>
  <c r="F31" i="3"/>
  <c r="K40" i="19" l="1"/>
  <c r="J35" i="19"/>
  <c r="J43" i="19" s="1"/>
  <c r="J45" i="19" s="1"/>
  <c r="J47" i="19" s="1"/>
  <c r="H5" i="20" s="1"/>
  <c r="K39" i="19"/>
  <c r="L15" i="19"/>
  <c r="L16" i="19" s="1"/>
  <c r="I40" i="17"/>
  <c r="J35" i="17"/>
  <c r="K15" i="17"/>
  <c r="K38" i="17"/>
  <c r="J16" i="17"/>
  <c r="J40" i="17" s="1"/>
  <c r="G43" i="20"/>
  <c r="F43" i="13"/>
  <c r="F43" i="16"/>
  <c r="F43" i="18"/>
  <c r="I25" i="1"/>
  <c r="I26" i="1" s="1"/>
  <c r="D43" i="11"/>
  <c r="D43" i="18"/>
  <c r="G43" i="18"/>
  <c r="D43" i="16"/>
  <c r="E15" i="16"/>
  <c r="E15" i="20"/>
  <c r="K21" i="19"/>
  <c r="K31" i="19" s="1"/>
  <c r="K23" i="19"/>
  <c r="K33" i="19" s="1"/>
  <c r="K21" i="17"/>
  <c r="K31" i="17" s="1"/>
  <c r="K22" i="19"/>
  <c r="K32" i="19" s="1"/>
  <c r="E15" i="18"/>
  <c r="K22" i="17"/>
  <c r="K32" i="17" s="1"/>
  <c r="E15" i="11"/>
  <c r="K23" i="17"/>
  <c r="K33" i="17" s="1"/>
  <c r="E15" i="13"/>
  <c r="I10" i="20"/>
  <c r="J8" i="20"/>
  <c r="K8" i="18"/>
  <c r="J10" i="18"/>
  <c r="L38" i="19"/>
  <c r="L41" i="19"/>
  <c r="L38" i="17"/>
  <c r="E41" i="17"/>
  <c r="F41" i="17" s="1"/>
  <c r="E41" i="15"/>
  <c r="F41" i="15" s="1"/>
  <c r="E13" i="12"/>
  <c r="F31" i="15"/>
  <c r="E8" i="12"/>
  <c r="E6" i="12"/>
  <c r="E11" i="12"/>
  <c r="E12" i="12"/>
  <c r="E7" i="12"/>
  <c r="E8" i="11"/>
  <c r="F8" i="11" s="1"/>
  <c r="G31" i="3"/>
  <c r="E41" i="3"/>
  <c r="F41" i="3" s="1"/>
  <c r="G41" i="3" s="1"/>
  <c r="F32" i="3"/>
  <c r="F33" i="3"/>
  <c r="L40" i="19" l="1"/>
  <c r="L39" i="19"/>
  <c r="N15" i="19"/>
  <c r="N16" i="19" s="1"/>
  <c r="M15" i="19"/>
  <c r="M16" i="19" s="1"/>
  <c r="J39" i="17"/>
  <c r="K16" i="17"/>
  <c r="K39" i="17" s="1"/>
  <c r="K40" i="17"/>
  <c r="L15" i="17"/>
  <c r="G15" i="12"/>
  <c r="G16" i="12" s="1"/>
  <c r="K35" i="19"/>
  <c r="K35" i="17"/>
  <c r="F35" i="3"/>
  <c r="F43" i="3" s="1"/>
  <c r="E33" i="12"/>
  <c r="E32" i="12"/>
  <c r="E31" i="12"/>
  <c r="F15" i="11"/>
  <c r="L23" i="19"/>
  <c r="L33" i="19" s="1"/>
  <c r="F15" i="13"/>
  <c r="F15" i="18"/>
  <c r="F15" i="20"/>
  <c r="L21" i="17"/>
  <c r="L31" i="17" s="1"/>
  <c r="L23" i="17"/>
  <c r="L33" i="17" s="1"/>
  <c r="L22" i="17"/>
  <c r="L32" i="17" s="1"/>
  <c r="L22" i="19"/>
  <c r="L32" i="19" s="1"/>
  <c r="L21" i="19"/>
  <c r="L31" i="19" s="1"/>
  <c r="K43" i="19"/>
  <c r="K45" i="19" s="1"/>
  <c r="K47" i="19" s="1"/>
  <c r="I5" i="20" s="1"/>
  <c r="F15" i="16"/>
  <c r="K8" i="20"/>
  <c r="J10" i="20"/>
  <c r="K10" i="18"/>
  <c r="L8" i="18"/>
  <c r="L10" i="18" s="1"/>
  <c r="E38" i="12"/>
  <c r="M41" i="19"/>
  <c r="M38" i="19"/>
  <c r="M40" i="19"/>
  <c r="M38" i="17"/>
  <c r="E43" i="17"/>
  <c r="E45" i="17" s="1"/>
  <c r="E47" i="17" s="1"/>
  <c r="F38" i="12"/>
  <c r="J38" i="12"/>
  <c r="N38" i="12"/>
  <c r="I39" i="12"/>
  <c r="M39" i="12"/>
  <c r="H40" i="12"/>
  <c r="L40" i="12"/>
  <c r="M38" i="12"/>
  <c r="L39" i="12"/>
  <c r="G40" i="12"/>
  <c r="G38" i="12"/>
  <c r="K38" i="12"/>
  <c r="F39" i="12"/>
  <c r="J39" i="12"/>
  <c r="N39" i="12"/>
  <c r="I40" i="12"/>
  <c r="M40" i="12"/>
  <c r="I38" i="12"/>
  <c r="H39" i="12"/>
  <c r="K40" i="12"/>
  <c r="H38" i="12"/>
  <c r="L38" i="12"/>
  <c r="G39" i="12"/>
  <c r="K39" i="12"/>
  <c r="F40" i="12"/>
  <c r="J40" i="12"/>
  <c r="N40" i="12"/>
  <c r="E40" i="12"/>
  <c r="E39" i="12"/>
  <c r="F43" i="17"/>
  <c r="G41" i="17"/>
  <c r="D8" i="16"/>
  <c r="E43" i="15"/>
  <c r="F32" i="15"/>
  <c r="G41" i="15"/>
  <c r="F33" i="15"/>
  <c r="F31" i="12"/>
  <c r="C8" i="13"/>
  <c r="F32" i="12"/>
  <c r="E10" i="11"/>
  <c r="G8" i="11"/>
  <c r="F10" i="11"/>
  <c r="H41" i="3"/>
  <c r="H31" i="3"/>
  <c r="E43" i="3"/>
  <c r="E45" i="3" s="1"/>
  <c r="E47" i="3" s="1"/>
  <c r="C5" i="11" s="1"/>
  <c r="C12" i="11" s="1"/>
  <c r="G33" i="3"/>
  <c r="G32" i="3"/>
  <c r="M39" i="19" l="1"/>
  <c r="N15" i="17"/>
  <c r="M15" i="17"/>
  <c r="L16" i="17"/>
  <c r="L39" i="17" s="1"/>
  <c r="H15" i="12"/>
  <c r="H16" i="12" s="1"/>
  <c r="F35" i="15"/>
  <c r="F43" i="15" s="1"/>
  <c r="L35" i="19"/>
  <c r="L43" i="19" s="1"/>
  <c r="L45" i="19" s="1"/>
  <c r="L47" i="19" s="1"/>
  <c r="J5" i="20" s="1"/>
  <c r="L35" i="17"/>
  <c r="E35" i="12"/>
  <c r="G33" i="12"/>
  <c r="F33" i="12"/>
  <c r="F35" i="12" s="1"/>
  <c r="G35" i="3"/>
  <c r="G43" i="3" s="1"/>
  <c r="M21" i="19"/>
  <c r="M31" i="19" s="1"/>
  <c r="M22" i="17"/>
  <c r="M32" i="17" s="1"/>
  <c r="G15" i="18"/>
  <c r="G15" i="16"/>
  <c r="M21" i="17"/>
  <c r="M31" i="17" s="1"/>
  <c r="M23" i="19"/>
  <c r="M33" i="19" s="1"/>
  <c r="M22" i="19"/>
  <c r="M32" i="19" s="1"/>
  <c r="M23" i="17"/>
  <c r="M33" i="17" s="1"/>
  <c r="G15" i="11"/>
  <c r="G15" i="20"/>
  <c r="G15" i="13"/>
  <c r="K10" i="20"/>
  <c r="L8" i="20"/>
  <c r="L10" i="20" s="1"/>
  <c r="C5" i="18"/>
  <c r="C12" i="20"/>
  <c r="N40" i="19"/>
  <c r="N39" i="19"/>
  <c r="N38" i="19"/>
  <c r="N41" i="19"/>
  <c r="N38" i="17"/>
  <c r="E41" i="12"/>
  <c r="F41" i="12" s="1"/>
  <c r="G41" i="12" s="1"/>
  <c r="H41" i="12" s="1"/>
  <c r="I41" i="12" s="1"/>
  <c r="J41" i="12" s="1"/>
  <c r="K41" i="12" s="1"/>
  <c r="L41" i="12" s="1"/>
  <c r="M41" i="12" s="1"/>
  <c r="N41" i="12" s="1"/>
  <c r="H41" i="17"/>
  <c r="G43" i="17"/>
  <c r="F45" i="17"/>
  <c r="F47" i="17" s="1"/>
  <c r="C10" i="16"/>
  <c r="D10" i="16"/>
  <c r="E8" i="16"/>
  <c r="G32" i="15"/>
  <c r="H41" i="15"/>
  <c r="E45" i="15"/>
  <c r="E47" i="15" s="1"/>
  <c r="G33" i="15"/>
  <c r="G31" i="15"/>
  <c r="D8" i="13"/>
  <c r="C10" i="13"/>
  <c r="G32" i="12"/>
  <c r="H8" i="11"/>
  <c r="G10" i="11"/>
  <c r="F21" i="4"/>
  <c r="F22" i="4" s="1"/>
  <c r="H59" i="1" s="1"/>
  <c r="I59" i="1" s="1"/>
  <c r="I63" i="1" s="1"/>
  <c r="I65" i="1" s="1"/>
  <c r="I41" i="3"/>
  <c r="H33" i="3"/>
  <c r="H32" i="3"/>
  <c r="I31" i="3"/>
  <c r="F45" i="3"/>
  <c r="F47" i="3" s="1"/>
  <c r="L40" i="17" l="1"/>
  <c r="M35" i="17"/>
  <c r="M16" i="17"/>
  <c r="M40" i="17" s="1"/>
  <c r="N16" i="17"/>
  <c r="N39" i="17" s="1"/>
  <c r="I15" i="12"/>
  <c r="I16" i="12" s="1"/>
  <c r="G35" i="15"/>
  <c r="G43" i="15" s="1"/>
  <c r="M35" i="19"/>
  <c r="M43" i="19" s="1"/>
  <c r="M45" i="19" s="1"/>
  <c r="M47" i="19" s="1"/>
  <c r="K5" i="20" s="1"/>
  <c r="H33" i="12"/>
  <c r="H31" i="12"/>
  <c r="G31" i="12"/>
  <c r="G35" i="12" s="1"/>
  <c r="G43" i="12" s="1"/>
  <c r="G45" i="12" s="1"/>
  <c r="G47" i="12" s="1"/>
  <c r="H35" i="3"/>
  <c r="H43" i="3" s="1"/>
  <c r="H45" i="3" s="1"/>
  <c r="H47" i="3" s="1"/>
  <c r="H15" i="13"/>
  <c r="H15" i="11"/>
  <c r="H15" i="16"/>
  <c r="N22" i="17"/>
  <c r="N32" i="17" s="1"/>
  <c r="N22" i="19"/>
  <c r="N32" i="19" s="1"/>
  <c r="H15" i="18"/>
  <c r="C80" i="4"/>
  <c r="C85" i="4" s="1"/>
  <c r="B54" i="18"/>
  <c r="B58" i="18" s="1"/>
  <c r="B54" i="13"/>
  <c r="B58" i="13" s="1"/>
  <c r="B54" i="20"/>
  <c r="B58" i="20" s="1"/>
  <c r="B54" i="16"/>
  <c r="B58" i="16" s="1"/>
  <c r="B54" i="11"/>
  <c r="B58" i="11" s="1"/>
  <c r="H15" i="20"/>
  <c r="N21" i="17"/>
  <c r="N31" i="17" s="1"/>
  <c r="N23" i="17"/>
  <c r="N33" i="17" s="1"/>
  <c r="N23" i="19"/>
  <c r="N33" i="19" s="1"/>
  <c r="N21" i="19"/>
  <c r="N31" i="19" s="1"/>
  <c r="D5" i="18"/>
  <c r="D12" i="20"/>
  <c r="C13" i="20"/>
  <c r="F43" i="12"/>
  <c r="F45" i="12" s="1"/>
  <c r="F47" i="12" s="1"/>
  <c r="D5" i="13" s="1"/>
  <c r="E43" i="12"/>
  <c r="E45" i="12" s="1"/>
  <c r="E47" i="12" s="1"/>
  <c r="C5" i="13" s="1"/>
  <c r="C12" i="13" s="1"/>
  <c r="C5" i="16"/>
  <c r="C12" i="16" s="1"/>
  <c r="C12" i="18"/>
  <c r="G45" i="17"/>
  <c r="G47" i="17" s="1"/>
  <c r="H43" i="17"/>
  <c r="I41" i="17"/>
  <c r="E10" i="16"/>
  <c r="F8" i="16"/>
  <c r="I41" i="15"/>
  <c r="H33" i="15"/>
  <c r="F45" i="15"/>
  <c r="F47" i="15" s="1"/>
  <c r="H32" i="15"/>
  <c r="E8" i="13"/>
  <c r="D10" i="13"/>
  <c r="H32" i="12"/>
  <c r="I8" i="11"/>
  <c r="H10" i="11"/>
  <c r="C13" i="11"/>
  <c r="D5" i="11"/>
  <c r="G45" i="3"/>
  <c r="G47" i="3" s="1"/>
  <c r="J41" i="3"/>
  <c r="J31" i="3"/>
  <c r="I32" i="3"/>
  <c r="I33" i="3"/>
  <c r="H31" i="15" l="1"/>
  <c r="H35" i="15" s="1"/>
  <c r="H43" i="15" s="1"/>
  <c r="H15" i="15"/>
  <c r="H16" i="15" s="1"/>
  <c r="M39" i="17"/>
  <c r="N40" i="17"/>
  <c r="N35" i="17"/>
  <c r="J15" i="12"/>
  <c r="J16" i="12" s="1"/>
  <c r="N35" i="19"/>
  <c r="N43" i="19" s="1"/>
  <c r="N45" i="19" s="1"/>
  <c r="N47" i="19" s="1"/>
  <c r="L5" i="20" s="1"/>
  <c r="B60" i="20"/>
  <c r="B60" i="18"/>
  <c r="B60" i="11"/>
  <c r="B60" i="13"/>
  <c r="I33" i="12"/>
  <c r="I31" i="12"/>
  <c r="H35" i="12"/>
  <c r="H43" i="12" s="1"/>
  <c r="H45" i="12" s="1"/>
  <c r="H47" i="12" s="1"/>
  <c r="I35" i="3"/>
  <c r="I43" i="3" s="1"/>
  <c r="I15" i="20"/>
  <c r="I15" i="11"/>
  <c r="I15" i="18"/>
  <c r="I15" i="16"/>
  <c r="I15" i="13"/>
  <c r="G43" i="4"/>
  <c r="C16" i="16"/>
  <c r="C16" i="20"/>
  <c r="C16" i="18"/>
  <c r="C16" i="13"/>
  <c r="C16" i="11"/>
  <c r="E5" i="18"/>
  <c r="E12" i="20"/>
  <c r="D13" i="20"/>
  <c r="C13" i="13"/>
  <c r="D5" i="16"/>
  <c r="D12" i="16" s="1"/>
  <c r="D12" i="18"/>
  <c r="C13" i="18"/>
  <c r="H45" i="17"/>
  <c r="H47" i="17" s="1"/>
  <c r="I43" i="17"/>
  <c r="J41" i="17"/>
  <c r="D12" i="13"/>
  <c r="D13" i="13" s="1"/>
  <c r="C13" i="16"/>
  <c r="G8" i="16"/>
  <c r="F10" i="16"/>
  <c r="E5" i="13"/>
  <c r="I32" i="15"/>
  <c r="I33" i="15"/>
  <c r="J41" i="15"/>
  <c r="G45" i="15"/>
  <c r="G47" i="15" s="1"/>
  <c r="E10" i="13"/>
  <c r="F8" i="13"/>
  <c r="J33" i="12"/>
  <c r="J8" i="11"/>
  <c r="I10" i="11"/>
  <c r="D12" i="11"/>
  <c r="E5" i="11"/>
  <c r="F5" i="11"/>
  <c r="K41" i="3"/>
  <c r="J33" i="3"/>
  <c r="K31" i="3"/>
  <c r="I31" i="15" l="1"/>
  <c r="I35" i="15" s="1"/>
  <c r="I43" i="15" s="1"/>
  <c r="I15" i="15"/>
  <c r="I16" i="15" s="1"/>
  <c r="K15" i="12"/>
  <c r="K16" i="12" s="1"/>
  <c r="J31" i="12"/>
  <c r="I32" i="12"/>
  <c r="I35" i="12" s="1"/>
  <c r="I43" i="12" s="1"/>
  <c r="I45" i="12" s="1"/>
  <c r="I47" i="12" s="1"/>
  <c r="G5" i="13" s="1"/>
  <c r="J32" i="3"/>
  <c r="J35" i="3" s="1"/>
  <c r="J43" i="3" s="1"/>
  <c r="J45" i="3" s="1"/>
  <c r="J47" i="3" s="1"/>
  <c r="D16" i="18"/>
  <c r="C21" i="18"/>
  <c r="C23" i="18" s="1"/>
  <c r="C30" i="18" s="1"/>
  <c r="D16" i="20"/>
  <c r="C21" i="20"/>
  <c r="C23" i="20" s="1"/>
  <c r="J15" i="13"/>
  <c r="J15" i="11"/>
  <c r="D16" i="11"/>
  <c r="C23" i="11"/>
  <c r="D16" i="16"/>
  <c r="C21" i="16"/>
  <c r="C23" i="16" s="1"/>
  <c r="J15" i="18"/>
  <c r="D16" i="13"/>
  <c r="C21" i="13"/>
  <c r="C23" i="13" s="1"/>
  <c r="J15" i="16"/>
  <c r="J15" i="20"/>
  <c r="F5" i="18"/>
  <c r="F12" i="20"/>
  <c r="E13" i="20"/>
  <c r="D13" i="16"/>
  <c r="D13" i="18"/>
  <c r="E5" i="16"/>
  <c r="E12" i="16" s="1"/>
  <c r="E13" i="16" s="1"/>
  <c r="E12" i="18"/>
  <c r="J43" i="17"/>
  <c r="K41" i="17"/>
  <c r="I45" i="17"/>
  <c r="I47" i="17" s="1"/>
  <c r="E12" i="13"/>
  <c r="F5" i="13"/>
  <c r="H8" i="16"/>
  <c r="G10" i="16"/>
  <c r="J33" i="15"/>
  <c r="J32" i="15"/>
  <c r="K41" i="15"/>
  <c r="H45" i="15"/>
  <c r="H47" i="15" s="1"/>
  <c r="F10" i="13"/>
  <c r="G8" i="13"/>
  <c r="K33" i="12"/>
  <c r="K8" i="11"/>
  <c r="J10" i="11"/>
  <c r="D13" i="11"/>
  <c r="E12" i="11"/>
  <c r="F12" i="11"/>
  <c r="I45" i="3"/>
  <c r="I47" i="3" s="1"/>
  <c r="L41" i="3"/>
  <c r="L31" i="3"/>
  <c r="K33" i="3"/>
  <c r="J31" i="15" l="1"/>
  <c r="J35" i="15" s="1"/>
  <c r="J43" i="15" s="1"/>
  <c r="J15" i="15"/>
  <c r="J16" i="15" s="1"/>
  <c r="L15" i="12"/>
  <c r="L16" i="12" s="1"/>
  <c r="K31" i="12"/>
  <c r="J32" i="12"/>
  <c r="J35" i="12" s="1"/>
  <c r="J43" i="12" s="1"/>
  <c r="J45" i="12" s="1"/>
  <c r="J47" i="12" s="1"/>
  <c r="H5" i="13" s="1"/>
  <c r="K32" i="3"/>
  <c r="K35" i="3" s="1"/>
  <c r="K43" i="3" s="1"/>
  <c r="K45" i="3" s="1"/>
  <c r="K47" i="3" s="1"/>
  <c r="C42" i="18"/>
  <c r="C24" i="18"/>
  <c r="E16" i="13"/>
  <c r="D21" i="13"/>
  <c r="D23" i="13" s="1"/>
  <c r="D30" i="13" s="1"/>
  <c r="D32" i="13" s="1"/>
  <c r="D44" i="13" s="1"/>
  <c r="E16" i="16"/>
  <c r="D21" i="16"/>
  <c r="D23" i="16" s="1"/>
  <c r="K15" i="11"/>
  <c r="E16" i="20"/>
  <c r="D21" i="20"/>
  <c r="D23" i="20" s="1"/>
  <c r="C30" i="11"/>
  <c r="C24" i="11"/>
  <c r="C42" i="11"/>
  <c r="K15" i="13"/>
  <c r="K15" i="16"/>
  <c r="K15" i="18"/>
  <c r="E16" i="11"/>
  <c r="D21" i="11"/>
  <c r="D23" i="11" s="1"/>
  <c r="D42" i="11" s="1"/>
  <c r="K15" i="20"/>
  <c r="C42" i="13"/>
  <c r="C24" i="13"/>
  <c r="C30" i="13"/>
  <c r="C32" i="13" s="1"/>
  <c r="C44" i="13" s="1"/>
  <c r="C42" i="16"/>
  <c r="C24" i="16"/>
  <c r="C30" i="16"/>
  <c r="C32" i="16" s="1"/>
  <c r="C44" i="16" s="1"/>
  <c r="C42" i="20"/>
  <c r="C30" i="20"/>
  <c r="C32" i="20" s="1"/>
  <c r="C44" i="20" s="1"/>
  <c r="C24" i="20"/>
  <c r="E16" i="18"/>
  <c r="D21" i="18"/>
  <c r="D23" i="18" s="1"/>
  <c r="D42" i="18" s="1"/>
  <c r="G5" i="18"/>
  <c r="G12" i="20"/>
  <c r="F13" i="20"/>
  <c r="E13" i="13"/>
  <c r="E13" i="18"/>
  <c r="F5" i="16"/>
  <c r="F12" i="16" s="1"/>
  <c r="F13" i="16" s="1"/>
  <c r="F12" i="18"/>
  <c r="C32" i="18"/>
  <c r="L41" i="17"/>
  <c r="K43" i="17"/>
  <c r="J45" i="17"/>
  <c r="J47" i="17" s="1"/>
  <c r="F12" i="13"/>
  <c r="F13" i="13" s="1"/>
  <c r="H10" i="16"/>
  <c r="I8" i="16"/>
  <c r="K32" i="15"/>
  <c r="L41" i="15"/>
  <c r="I45" i="15"/>
  <c r="I47" i="15" s="1"/>
  <c r="K33" i="15"/>
  <c r="H8" i="13"/>
  <c r="G10" i="13"/>
  <c r="G12" i="13" s="1"/>
  <c r="L33" i="12"/>
  <c r="K32" i="12"/>
  <c r="L8" i="11"/>
  <c r="L10" i="11" s="1"/>
  <c r="K10" i="11"/>
  <c r="E13" i="11"/>
  <c r="F13" i="11"/>
  <c r="G5" i="11"/>
  <c r="H5" i="11"/>
  <c r="M41" i="3"/>
  <c r="L32" i="3"/>
  <c r="M31" i="3"/>
  <c r="L33" i="3"/>
  <c r="K31" i="15" l="1"/>
  <c r="K35" i="15" s="1"/>
  <c r="K43" i="15" s="1"/>
  <c r="K15" i="15"/>
  <c r="K16" i="15" s="1"/>
  <c r="N15" i="12"/>
  <c r="N16" i="12" s="1"/>
  <c r="M15" i="12"/>
  <c r="M16" i="12" s="1"/>
  <c r="K35" i="12"/>
  <c r="K43" i="12" s="1"/>
  <c r="K45" i="12" s="1"/>
  <c r="K47" i="12" s="1"/>
  <c r="L31" i="12"/>
  <c r="C46" i="16"/>
  <c r="C51" i="16" s="1"/>
  <c r="C54" i="16" s="1"/>
  <c r="C58" i="16" s="1"/>
  <c r="L35" i="3"/>
  <c r="L43" i="3" s="1"/>
  <c r="C46" i="13"/>
  <c r="C51" i="13" s="1"/>
  <c r="C54" i="13" s="1"/>
  <c r="D30" i="11"/>
  <c r="D32" i="11" s="1"/>
  <c r="D24" i="11"/>
  <c r="D30" i="18"/>
  <c r="D32" i="18" s="1"/>
  <c r="C34" i="16"/>
  <c r="C46" i="20"/>
  <c r="C51" i="20" s="1"/>
  <c r="C54" i="20" s="1"/>
  <c r="C58" i="20" s="1"/>
  <c r="D34" i="13"/>
  <c r="D42" i="13"/>
  <c r="D46" i="13" s="1"/>
  <c r="D51" i="13" s="1"/>
  <c r="D54" i="13" s="1"/>
  <c r="D58" i="13" s="1"/>
  <c r="D24" i="13"/>
  <c r="C34" i="13"/>
  <c r="D24" i="18"/>
  <c r="F16" i="11"/>
  <c r="E21" i="11"/>
  <c r="E23" i="11" s="1"/>
  <c r="E42" i="11" s="1"/>
  <c r="F16" i="16"/>
  <c r="E21" i="16"/>
  <c r="E23" i="16" s="1"/>
  <c r="E30" i="16" s="1"/>
  <c r="E32" i="16" s="1"/>
  <c r="C34" i="20"/>
  <c r="F16" i="18"/>
  <c r="E21" i="18"/>
  <c r="E23" i="18" s="1"/>
  <c r="E42" i="18" s="1"/>
  <c r="L15" i="16"/>
  <c r="D42" i="20"/>
  <c r="D30" i="20"/>
  <c r="D32" i="20" s="1"/>
  <c r="D44" i="20" s="1"/>
  <c r="D24" i="20"/>
  <c r="D42" i="16"/>
  <c r="D30" i="16"/>
  <c r="D32" i="16" s="1"/>
  <c r="D44" i="16" s="1"/>
  <c r="D24" i="16"/>
  <c r="C32" i="11"/>
  <c r="C44" i="11" s="1"/>
  <c r="C46" i="11" s="1"/>
  <c r="C51" i="11" s="1"/>
  <c r="C54" i="11" s="1"/>
  <c r="F16" i="20"/>
  <c r="E21" i="20"/>
  <c r="E23" i="20" s="1"/>
  <c r="L15" i="20"/>
  <c r="L15" i="18"/>
  <c r="L15" i="13"/>
  <c r="L15" i="11"/>
  <c r="F16" i="13"/>
  <c r="E21" i="13"/>
  <c r="E23" i="13" s="1"/>
  <c r="C34" i="18"/>
  <c r="C44" i="18"/>
  <c r="C46" i="18" s="1"/>
  <c r="C51" i="18" s="1"/>
  <c r="C54" i="18" s="1"/>
  <c r="G13" i="20"/>
  <c r="H5" i="18"/>
  <c r="H12" i="20"/>
  <c r="G5" i="16"/>
  <c r="G12" i="16" s="1"/>
  <c r="G12" i="18"/>
  <c r="F13" i="18"/>
  <c r="K45" i="17"/>
  <c r="K47" i="17" s="1"/>
  <c r="L43" i="17"/>
  <c r="M41" i="17"/>
  <c r="I10" i="16"/>
  <c r="J8" i="16"/>
  <c r="L32" i="15"/>
  <c r="L33" i="15"/>
  <c r="M41" i="15"/>
  <c r="J45" i="15"/>
  <c r="J47" i="15" s="1"/>
  <c r="G13" i="13"/>
  <c r="H10" i="13"/>
  <c r="H12" i="13" s="1"/>
  <c r="I8" i="13"/>
  <c r="M33" i="12"/>
  <c r="L32" i="12"/>
  <c r="M31" i="12"/>
  <c r="G12" i="11"/>
  <c r="H12" i="11"/>
  <c r="I5" i="11"/>
  <c r="N41" i="3"/>
  <c r="N31" i="3"/>
  <c r="M33" i="3"/>
  <c r="M32" i="3"/>
  <c r="L31" i="15" l="1"/>
  <c r="L15" i="15"/>
  <c r="L16" i="15" s="1"/>
  <c r="C58" i="13"/>
  <c r="L35" i="12"/>
  <c r="L43" i="12" s="1"/>
  <c r="L45" i="12" s="1"/>
  <c r="L47" i="12" s="1"/>
  <c r="L35" i="15"/>
  <c r="L43" i="15" s="1"/>
  <c r="M35" i="3"/>
  <c r="M43" i="3" s="1"/>
  <c r="M45" i="3" s="1"/>
  <c r="M47" i="3" s="1"/>
  <c r="C58" i="11"/>
  <c r="C34" i="11"/>
  <c r="C35" i="11" s="1"/>
  <c r="E30" i="11"/>
  <c r="E32" i="11" s="1"/>
  <c r="E24" i="11"/>
  <c r="D34" i="16"/>
  <c r="E24" i="18"/>
  <c r="D46" i="16"/>
  <c r="D51" i="16" s="1"/>
  <c r="D54" i="16" s="1"/>
  <c r="E30" i="18"/>
  <c r="E32" i="18" s="1"/>
  <c r="D46" i="20"/>
  <c r="D51" i="20" s="1"/>
  <c r="D54" i="20" s="1"/>
  <c r="D58" i="20" s="1"/>
  <c r="D34" i="20"/>
  <c r="E42" i="20"/>
  <c r="E24" i="20"/>
  <c r="E30" i="20"/>
  <c r="E32" i="20" s="1"/>
  <c r="E44" i="20" s="1"/>
  <c r="G16" i="20"/>
  <c r="F21" i="20"/>
  <c r="F23" i="20" s="1"/>
  <c r="G16" i="16"/>
  <c r="F21" i="16"/>
  <c r="F23" i="16" s="1"/>
  <c r="F30" i="16" s="1"/>
  <c r="F32" i="16" s="1"/>
  <c r="E42" i="16"/>
  <c r="E42" i="13"/>
  <c r="E24" i="13"/>
  <c r="E30" i="13"/>
  <c r="G16" i="18"/>
  <c r="F21" i="18"/>
  <c r="F23" i="18" s="1"/>
  <c r="F42" i="18" s="1"/>
  <c r="E24" i="16"/>
  <c r="G16" i="13"/>
  <c r="F21" i="13"/>
  <c r="F23" i="13" s="1"/>
  <c r="F30" i="13" s="1"/>
  <c r="F32" i="13" s="1"/>
  <c r="G16" i="11"/>
  <c r="F21" i="11"/>
  <c r="F23" i="11" s="1"/>
  <c r="E34" i="16"/>
  <c r="E44" i="16"/>
  <c r="D34" i="18"/>
  <c r="D44" i="18"/>
  <c r="D46" i="18" s="1"/>
  <c r="D51" i="18" s="1"/>
  <c r="D54" i="18" s="1"/>
  <c r="D58" i="18" s="1"/>
  <c r="C58" i="18"/>
  <c r="D34" i="11"/>
  <c r="D35" i="11" s="1"/>
  <c r="D44" i="11"/>
  <c r="D46" i="11" s="1"/>
  <c r="D51" i="11" s="1"/>
  <c r="D54" i="11" s="1"/>
  <c r="H13" i="20"/>
  <c r="I5" i="18"/>
  <c r="I12" i="20"/>
  <c r="G13" i="16"/>
  <c r="G13" i="18"/>
  <c r="H5" i="16"/>
  <c r="H12" i="16" s="1"/>
  <c r="H12" i="18"/>
  <c r="L45" i="17"/>
  <c r="L47" i="17" s="1"/>
  <c r="M43" i="17"/>
  <c r="N41" i="17"/>
  <c r="N43" i="17" s="1"/>
  <c r="I5" i="13"/>
  <c r="K8" i="16"/>
  <c r="J10" i="16"/>
  <c r="M33" i="15"/>
  <c r="N41" i="15"/>
  <c r="K45" i="15"/>
  <c r="K47" i="15" s="1"/>
  <c r="M32" i="15"/>
  <c r="H13" i="13"/>
  <c r="I10" i="13"/>
  <c r="J8" i="13"/>
  <c r="N33" i="12"/>
  <c r="N31" i="12"/>
  <c r="H13" i="11"/>
  <c r="G13" i="11"/>
  <c r="I12" i="11"/>
  <c r="L45" i="3"/>
  <c r="L47" i="3" s="1"/>
  <c r="N32" i="3"/>
  <c r="N33" i="3"/>
  <c r="M31" i="15" l="1"/>
  <c r="M35" i="15" s="1"/>
  <c r="M43" i="15" s="1"/>
  <c r="M15" i="15"/>
  <c r="M16" i="15" s="1"/>
  <c r="M32" i="12"/>
  <c r="M35" i="12" s="1"/>
  <c r="M43" i="12" s="1"/>
  <c r="M45" i="12" s="1"/>
  <c r="M47" i="12" s="1"/>
  <c r="K5" i="13" s="1"/>
  <c r="N35" i="3"/>
  <c r="N43" i="3" s="1"/>
  <c r="D58" i="16"/>
  <c r="F42" i="16"/>
  <c r="F30" i="18"/>
  <c r="F32" i="18" s="1"/>
  <c r="F24" i="18"/>
  <c r="F24" i="16"/>
  <c r="E46" i="16"/>
  <c r="E51" i="16" s="1"/>
  <c r="E54" i="16" s="1"/>
  <c r="E58" i="16" s="1"/>
  <c r="E46" i="20"/>
  <c r="E51" i="20" s="1"/>
  <c r="E54" i="20" s="1"/>
  <c r="E58" i="20" s="1"/>
  <c r="H16" i="13"/>
  <c r="G21" i="13"/>
  <c r="G23" i="13" s="1"/>
  <c r="F42" i="20"/>
  <c r="F30" i="20"/>
  <c r="F32" i="20" s="1"/>
  <c r="F44" i="20" s="1"/>
  <c r="F24" i="20"/>
  <c r="H16" i="11"/>
  <c r="G21" i="11"/>
  <c r="G23" i="11" s="1"/>
  <c r="G42" i="11" s="1"/>
  <c r="F24" i="13"/>
  <c r="E34" i="20"/>
  <c r="E32" i="13"/>
  <c r="E44" i="13" s="1"/>
  <c r="E46" i="13" s="1"/>
  <c r="E51" i="13" s="1"/>
  <c r="E54" i="13" s="1"/>
  <c r="H16" i="20"/>
  <c r="G21" i="20"/>
  <c r="G23" i="20" s="1"/>
  <c r="F42" i="13"/>
  <c r="H16" i="18"/>
  <c r="G21" i="18"/>
  <c r="G23" i="18" s="1"/>
  <c r="G42" i="18" s="1"/>
  <c r="H16" i="16"/>
  <c r="G21" i="16"/>
  <c r="G23" i="16" s="1"/>
  <c r="F42" i="11"/>
  <c r="F24" i="11"/>
  <c r="F30" i="11"/>
  <c r="F32" i="11" s="1"/>
  <c r="F44" i="11" s="1"/>
  <c r="D58" i="11"/>
  <c r="F34" i="16"/>
  <c r="F44" i="16"/>
  <c r="F46" i="16" s="1"/>
  <c r="F51" i="16" s="1"/>
  <c r="F54" i="16" s="1"/>
  <c r="E34" i="18"/>
  <c r="E44" i="18"/>
  <c r="E46" i="18" s="1"/>
  <c r="E51" i="18" s="1"/>
  <c r="E54" i="18" s="1"/>
  <c r="F34" i="13"/>
  <c r="F44" i="13"/>
  <c r="E34" i="11"/>
  <c r="E35" i="11" s="1"/>
  <c r="E44" i="11"/>
  <c r="E46" i="11" s="1"/>
  <c r="E51" i="11" s="1"/>
  <c r="E54" i="11" s="1"/>
  <c r="E58" i="11" s="1"/>
  <c r="J5" i="18"/>
  <c r="J12" i="20"/>
  <c r="I13" i="20"/>
  <c r="H13" i="16"/>
  <c r="I5" i="16"/>
  <c r="I12" i="16" s="1"/>
  <c r="I13" i="16" s="1"/>
  <c r="I12" i="18"/>
  <c r="H13" i="18"/>
  <c r="I12" i="13"/>
  <c r="M45" i="17"/>
  <c r="M47" i="17" s="1"/>
  <c r="N45" i="17"/>
  <c r="N47" i="17" s="1"/>
  <c r="L8" i="16"/>
  <c r="L10" i="16" s="1"/>
  <c r="K10" i="16"/>
  <c r="J5" i="13"/>
  <c r="N32" i="15"/>
  <c r="L45" i="15"/>
  <c r="L47" i="15" s="1"/>
  <c r="N33" i="15"/>
  <c r="K8" i="13"/>
  <c r="J10" i="13"/>
  <c r="N32" i="12"/>
  <c r="N35" i="12" s="1"/>
  <c r="I13" i="11"/>
  <c r="J5" i="11"/>
  <c r="K5" i="11"/>
  <c r="N31" i="15" l="1"/>
  <c r="N35" i="15" s="1"/>
  <c r="N43" i="15" s="1"/>
  <c r="N15" i="15"/>
  <c r="N16" i="15" s="1"/>
  <c r="E58" i="13"/>
  <c r="G30" i="11"/>
  <c r="G24" i="11"/>
  <c r="F46" i="11"/>
  <c r="F51" i="11" s="1"/>
  <c r="F54" i="11" s="1"/>
  <c r="F34" i="11"/>
  <c r="F35" i="11" s="1"/>
  <c r="F46" i="20"/>
  <c r="F51" i="20" s="1"/>
  <c r="F54" i="20" s="1"/>
  <c r="F58" i="20" s="1"/>
  <c r="F46" i="13"/>
  <c r="F51" i="13" s="1"/>
  <c r="F54" i="13" s="1"/>
  <c r="F58" i="13" s="1"/>
  <c r="F34" i="20"/>
  <c r="E34" i="13"/>
  <c r="I16" i="18"/>
  <c r="H21" i="18"/>
  <c r="H23" i="18" s="1"/>
  <c r="H42" i="18" s="1"/>
  <c r="I16" i="20"/>
  <c r="H21" i="20"/>
  <c r="H23" i="20" s="1"/>
  <c r="G24" i="18"/>
  <c r="G42" i="16"/>
  <c r="G24" i="16"/>
  <c r="G30" i="16"/>
  <c r="G32" i="16" s="1"/>
  <c r="G44" i="16" s="1"/>
  <c r="I16" i="11"/>
  <c r="H21" i="11"/>
  <c r="H23" i="11" s="1"/>
  <c r="G42" i="13"/>
  <c r="G30" i="13"/>
  <c r="G24" i="13"/>
  <c r="G30" i="18"/>
  <c r="G32" i="18" s="1"/>
  <c r="I16" i="16"/>
  <c r="H21" i="16"/>
  <c r="H23" i="16" s="1"/>
  <c r="G42" i="20"/>
  <c r="G24" i="20"/>
  <c r="G30" i="20"/>
  <c r="G32" i="20" s="1"/>
  <c r="G44" i="20" s="1"/>
  <c r="I16" i="13"/>
  <c r="H21" i="13"/>
  <c r="H23" i="13" s="1"/>
  <c r="F58" i="16"/>
  <c r="F34" i="18"/>
  <c r="F44" i="18"/>
  <c r="F46" i="18" s="1"/>
  <c r="F51" i="18" s="1"/>
  <c r="F54" i="18" s="1"/>
  <c r="F58" i="18" s="1"/>
  <c r="E58" i="18"/>
  <c r="K5" i="18"/>
  <c r="K12" i="20"/>
  <c r="L5" i="18"/>
  <c r="L12" i="20"/>
  <c r="J13" i="20"/>
  <c r="I13" i="13"/>
  <c r="I13" i="18"/>
  <c r="J5" i="16"/>
  <c r="J12" i="16" s="1"/>
  <c r="J12" i="18"/>
  <c r="J12" i="13"/>
  <c r="J13" i="13" s="1"/>
  <c r="M45" i="15"/>
  <c r="M47" i="15" s="1"/>
  <c r="L8" i="13"/>
  <c r="L10" i="13" s="1"/>
  <c r="K10" i="13"/>
  <c r="K12" i="13" s="1"/>
  <c r="N43" i="12"/>
  <c r="N45" i="12" s="1"/>
  <c r="N47" i="12" s="1"/>
  <c r="G32" i="11"/>
  <c r="K12" i="11"/>
  <c r="J12" i="11"/>
  <c r="N45" i="3"/>
  <c r="N47" i="3" s="1"/>
  <c r="F58" i="11" l="1"/>
  <c r="H30" i="18"/>
  <c r="H24" i="18"/>
  <c r="G46" i="16"/>
  <c r="G51" i="16" s="1"/>
  <c r="G54" i="16" s="1"/>
  <c r="G34" i="16"/>
  <c r="G46" i="20"/>
  <c r="G51" i="20" s="1"/>
  <c r="G54" i="20" s="1"/>
  <c r="G58" i="20" s="1"/>
  <c r="J16" i="16"/>
  <c r="I21" i="16"/>
  <c r="I23" i="16" s="1"/>
  <c r="I24" i="16" s="1"/>
  <c r="J16" i="20"/>
  <c r="I21" i="20"/>
  <c r="I23" i="20" s="1"/>
  <c r="H42" i="11"/>
  <c r="H24" i="11"/>
  <c r="H30" i="11"/>
  <c r="H32" i="11" s="1"/>
  <c r="H44" i="11" s="1"/>
  <c r="G34" i="20"/>
  <c r="H42" i="13"/>
  <c r="H30" i="13"/>
  <c r="H24" i="13"/>
  <c r="J16" i="11"/>
  <c r="I21" i="11"/>
  <c r="I23" i="11" s="1"/>
  <c r="J16" i="18"/>
  <c r="I21" i="18"/>
  <c r="I23" i="18" s="1"/>
  <c r="I42" i="18" s="1"/>
  <c r="J16" i="13"/>
  <c r="I21" i="13"/>
  <c r="I23" i="13" s="1"/>
  <c r="H42" i="16"/>
  <c r="H24" i="16"/>
  <c r="H30" i="16"/>
  <c r="H32" i="16" s="1"/>
  <c r="H44" i="16" s="1"/>
  <c r="G32" i="13"/>
  <c r="G44" i="13" s="1"/>
  <c r="G46" i="13" s="1"/>
  <c r="G51" i="13" s="1"/>
  <c r="G54" i="13" s="1"/>
  <c r="H42" i="20"/>
  <c r="H30" i="20"/>
  <c r="H32" i="20" s="1"/>
  <c r="H44" i="20" s="1"/>
  <c r="H24" i="20"/>
  <c r="G34" i="18"/>
  <c r="G44" i="18"/>
  <c r="G46" i="18" s="1"/>
  <c r="G51" i="18" s="1"/>
  <c r="G54" i="18" s="1"/>
  <c r="G34" i="11"/>
  <c r="G35" i="11" s="1"/>
  <c r="G44" i="11"/>
  <c r="G46" i="11" s="1"/>
  <c r="G51" i="11" s="1"/>
  <c r="G54" i="11" s="1"/>
  <c r="L13" i="20"/>
  <c r="K13" i="20"/>
  <c r="J13" i="16"/>
  <c r="H32" i="18"/>
  <c r="J13" i="18"/>
  <c r="K5" i="16"/>
  <c r="K12" i="16" s="1"/>
  <c r="K12" i="18"/>
  <c r="L5" i="13"/>
  <c r="L12" i="13" s="1"/>
  <c r="N45" i="15"/>
  <c r="N47" i="15" s="1"/>
  <c r="K13" i="13"/>
  <c r="J13" i="11"/>
  <c r="K13" i="11"/>
  <c r="L5" i="11"/>
  <c r="G58" i="13" l="1"/>
  <c r="G58" i="16"/>
  <c r="H34" i="11"/>
  <c r="H35" i="11" s="1"/>
  <c r="I24" i="18"/>
  <c r="G34" i="13"/>
  <c r="H46" i="16"/>
  <c r="H51" i="16" s="1"/>
  <c r="H54" i="16" s="1"/>
  <c r="H58" i="16" s="1"/>
  <c r="H34" i="16"/>
  <c r="I42" i="16"/>
  <c r="I30" i="16"/>
  <c r="I32" i="16" s="1"/>
  <c r="I44" i="16" s="1"/>
  <c r="H34" i="20"/>
  <c r="H46" i="11"/>
  <c r="H51" i="11" s="1"/>
  <c r="H54" i="11" s="1"/>
  <c r="I42" i="20"/>
  <c r="I24" i="20"/>
  <c r="I30" i="20"/>
  <c r="I32" i="20" s="1"/>
  <c r="I44" i="20" s="1"/>
  <c r="K16" i="18"/>
  <c r="J21" i="18"/>
  <c r="J23" i="18" s="1"/>
  <c r="J42" i="18" s="1"/>
  <c r="H32" i="13"/>
  <c r="H44" i="13" s="1"/>
  <c r="H46" i="13" s="1"/>
  <c r="H51" i="13" s="1"/>
  <c r="H54" i="13" s="1"/>
  <c r="H58" i="13" s="1"/>
  <c r="K16" i="20"/>
  <c r="J21" i="20"/>
  <c r="J23" i="20" s="1"/>
  <c r="I30" i="13"/>
  <c r="I24" i="13"/>
  <c r="I42" i="13"/>
  <c r="I42" i="11"/>
  <c r="I24" i="11"/>
  <c r="I30" i="11"/>
  <c r="I32" i="11" s="1"/>
  <c r="I44" i="11" s="1"/>
  <c r="I30" i="18"/>
  <c r="I32" i="18" s="1"/>
  <c r="H46" i="20"/>
  <c r="H51" i="20" s="1"/>
  <c r="H54" i="20" s="1"/>
  <c r="H58" i="20" s="1"/>
  <c r="K16" i="13"/>
  <c r="J21" i="13"/>
  <c r="J23" i="13" s="1"/>
  <c r="J42" i="13" s="1"/>
  <c r="K16" i="11"/>
  <c r="J21" i="11"/>
  <c r="J23" i="11" s="1"/>
  <c r="J42" i="11" s="1"/>
  <c r="K16" i="16"/>
  <c r="J21" i="16"/>
  <c r="J23" i="16" s="1"/>
  <c r="G58" i="11"/>
  <c r="H34" i="18"/>
  <c r="H44" i="18"/>
  <c r="H46" i="18" s="1"/>
  <c r="H51" i="18" s="1"/>
  <c r="H54" i="18" s="1"/>
  <c r="G58" i="18"/>
  <c r="K13" i="18"/>
  <c r="K13" i="16"/>
  <c r="L5" i="16"/>
  <c r="L12" i="16" s="1"/>
  <c r="L12" i="18"/>
  <c r="L13" i="13"/>
  <c r="L12" i="11"/>
  <c r="I46" i="16" l="1"/>
  <c r="I51" i="16" s="1"/>
  <c r="I54" i="16" s="1"/>
  <c r="I58" i="16" s="1"/>
  <c r="H58" i="11"/>
  <c r="J24" i="18"/>
  <c r="J30" i="11"/>
  <c r="J32" i="11" s="1"/>
  <c r="I34" i="20"/>
  <c r="J24" i="11"/>
  <c r="I34" i="16"/>
  <c r="J30" i="18"/>
  <c r="J32" i="18" s="1"/>
  <c r="I46" i="11"/>
  <c r="I51" i="11" s="1"/>
  <c r="I54" i="11" s="1"/>
  <c r="I58" i="11" s="1"/>
  <c r="H34" i="13"/>
  <c r="I46" i="20"/>
  <c r="I51" i="20" s="1"/>
  <c r="I54" i="20" s="1"/>
  <c r="I58" i="20" s="1"/>
  <c r="J24" i="13"/>
  <c r="J30" i="13"/>
  <c r="J32" i="13" s="1"/>
  <c r="J44" i="13" s="1"/>
  <c r="J46" i="13" s="1"/>
  <c r="J51" i="13" s="1"/>
  <c r="J54" i="13" s="1"/>
  <c r="I34" i="11"/>
  <c r="I35" i="11" s="1"/>
  <c r="J42" i="16"/>
  <c r="J30" i="16"/>
  <c r="J32" i="16" s="1"/>
  <c r="J34" i="16" s="1"/>
  <c r="J24" i="16"/>
  <c r="L16" i="20"/>
  <c r="L21" i="20" s="1"/>
  <c r="L23" i="20" s="1"/>
  <c r="K21" i="20"/>
  <c r="K23" i="20" s="1"/>
  <c r="L16" i="18"/>
  <c r="L21" i="18" s="1"/>
  <c r="L23" i="18" s="1"/>
  <c r="L42" i="18" s="1"/>
  <c r="K21" i="18"/>
  <c r="K23" i="18" s="1"/>
  <c r="K42" i="18" s="1"/>
  <c r="L16" i="16"/>
  <c r="L21" i="16" s="1"/>
  <c r="L23" i="16" s="1"/>
  <c r="K21" i="16"/>
  <c r="K23" i="16" s="1"/>
  <c r="L16" i="13"/>
  <c r="L21" i="13" s="1"/>
  <c r="L23" i="13" s="1"/>
  <c r="L42" i="13" s="1"/>
  <c r="K21" i="13"/>
  <c r="K23" i="13" s="1"/>
  <c r="I32" i="13"/>
  <c r="I44" i="13" s="1"/>
  <c r="I46" i="13" s="1"/>
  <c r="I51" i="13" s="1"/>
  <c r="I54" i="13" s="1"/>
  <c r="I58" i="13" s="1"/>
  <c r="L16" i="11"/>
  <c r="L21" i="11" s="1"/>
  <c r="L23" i="11" s="1"/>
  <c r="L42" i="11" s="1"/>
  <c r="K21" i="11"/>
  <c r="K23" i="11" s="1"/>
  <c r="J42" i="20"/>
  <c r="J30" i="20"/>
  <c r="J32" i="20" s="1"/>
  <c r="J44" i="20" s="1"/>
  <c r="J24" i="20"/>
  <c r="H58" i="18"/>
  <c r="I34" i="18"/>
  <c r="I44" i="18"/>
  <c r="I46" i="18" s="1"/>
  <c r="I51" i="18" s="1"/>
  <c r="I54" i="18" s="1"/>
  <c r="L13" i="16"/>
  <c r="L13" i="18"/>
  <c r="L13" i="11"/>
  <c r="J44" i="16" l="1"/>
  <c r="J46" i="16" s="1"/>
  <c r="J51" i="16" s="1"/>
  <c r="J54" i="16" s="1"/>
  <c r="L24" i="13"/>
  <c r="J34" i="13"/>
  <c r="J46" i="20"/>
  <c r="J51" i="20" s="1"/>
  <c r="J54" i="20" s="1"/>
  <c r="J58" i="20" s="1"/>
  <c r="K24" i="18"/>
  <c r="K30" i="18"/>
  <c r="K32" i="18" s="1"/>
  <c r="L30" i="13"/>
  <c r="L32" i="13" s="1"/>
  <c r="L44" i="13" s="1"/>
  <c r="L46" i="13" s="1"/>
  <c r="L51" i="13" s="1"/>
  <c r="L54" i="13" s="1"/>
  <c r="L42" i="16"/>
  <c r="L30" i="16"/>
  <c r="L32" i="16" s="1"/>
  <c r="L24" i="16"/>
  <c r="K42" i="11"/>
  <c r="K24" i="11"/>
  <c r="K30" i="11"/>
  <c r="K32" i="11" s="1"/>
  <c r="K44" i="11" s="1"/>
  <c r="L42" i="20"/>
  <c r="L24" i="20"/>
  <c r="L30" i="20"/>
  <c r="L32" i="20" s="1"/>
  <c r="L44" i="20" s="1"/>
  <c r="K42" i="13"/>
  <c r="K24" i="13"/>
  <c r="K30" i="13"/>
  <c r="J34" i="20"/>
  <c r="I34" i="13"/>
  <c r="K42" i="16"/>
  <c r="K24" i="16"/>
  <c r="K30" i="16"/>
  <c r="K42" i="20"/>
  <c r="K30" i="20"/>
  <c r="K32" i="20" s="1"/>
  <c r="K44" i="20" s="1"/>
  <c r="K24" i="20"/>
  <c r="J34" i="18"/>
  <c r="J44" i="18"/>
  <c r="J46" i="18" s="1"/>
  <c r="J51" i="18" s="1"/>
  <c r="J54" i="18" s="1"/>
  <c r="J58" i="18" s="1"/>
  <c r="I58" i="18"/>
  <c r="J58" i="13"/>
  <c r="J34" i="11"/>
  <c r="J35" i="11" s="1"/>
  <c r="J44" i="11"/>
  <c r="J46" i="11" s="1"/>
  <c r="J51" i="11" s="1"/>
  <c r="J54" i="11" s="1"/>
  <c r="L30" i="18"/>
  <c r="L24" i="18"/>
  <c r="L24" i="11"/>
  <c r="L30" i="11"/>
  <c r="L58" i="13" l="1"/>
  <c r="J58" i="16"/>
  <c r="L34" i="20"/>
  <c r="K34" i="11"/>
  <c r="K35" i="11" s="1"/>
  <c r="K46" i="11"/>
  <c r="K51" i="11" s="1"/>
  <c r="K54" i="11" s="1"/>
  <c r="K58" i="11" s="1"/>
  <c r="L34" i="13"/>
  <c r="K46" i="20"/>
  <c r="K51" i="20" s="1"/>
  <c r="K54" i="20" s="1"/>
  <c r="K58" i="20" s="1"/>
  <c r="L46" i="20"/>
  <c r="L51" i="20" s="1"/>
  <c r="L54" i="20" s="1"/>
  <c r="L58" i="20" s="1"/>
  <c r="K32" i="13"/>
  <c r="K44" i="13" s="1"/>
  <c r="K46" i="13" s="1"/>
  <c r="K51" i="13" s="1"/>
  <c r="K54" i="13" s="1"/>
  <c r="K34" i="20"/>
  <c r="K32" i="16"/>
  <c r="K44" i="16" s="1"/>
  <c r="K46" i="16" s="1"/>
  <c r="K51" i="16" s="1"/>
  <c r="K54" i="16" s="1"/>
  <c r="K58" i="16" s="1"/>
  <c r="L34" i="16"/>
  <c r="L44" i="16"/>
  <c r="L46" i="16" s="1"/>
  <c r="L51" i="16" s="1"/>
  <c r="L54" i="16" s="1"/>
  <c r="J58" i="11"/>
  <c r="K34" i="18"/>
  <c r="K44" i="18"/>
  <c r="K46" i="18" s="1"/>
  <c r="K51" i="18" s="1"/>
  <c r="K54" i="18" s="1"/>
  <c r="K58" i="18" s="1"/>
  <c r="L32" i="18"/>
  <c r="L32" i="11"/>
  <c r="K58" i="13" l="1"/>
  <c r="B63" i="13"/>
  <c r="B62" i="13"/>
  <c r="B63" i="16"/>
  <c r="B62" i="20"/>
  <c r="B63" i="20"/>
  <c r="K34" i="13"/>
  <c r="K34" i="16"/>
  <c r="L58" i="16"/>
  <c r="B62" i="16"/>
  <c r="L34" i="18"/>
  <c r="L44" i="18"/>
  <c r="L46" i="18" s="1"/>
  <c r="L51" i="18" s="1"/>
  <c r="L54" i="18" s="1"/>
  <c r="B63" i="18" s="1"/>
  <c r="L34" i="11"/>
  <c r="L35" i="11" s="1"/>
  <c r="L44" i="11"/>
  <c r="L46" i="11" s="1"/>
  <c r="L51" i="11" s="1"/>
  <c r="L54" i="11" s="1"/>
  <c r="B62" i="11" s="1"/>
  <c r="B63" i="11" l="1"/>
  <c r="L58" i="11"/>
  <c r="L58" i="18"/>
  <c r="B62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tc={493DED46-A720-E843-A652-523FCDAC14F5}</author>
  </authors>
  <commentList>
    <comment ref="E31" authorId="0" shapeId="0" xr:uid="{5E624149-248E-4B4E-808F-9B17316BFEB4}">
      <text>
        <r>
          <rPr>
            <sz val="12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2,3 Km de Via lineal
3m de Ancho de la Via</t>
        </r>
      </text>
    </comment>
  </commentList>
</comments>
</file>

<file path=xl/sharedStrings.xml><?xml version="1.0" encoding="utf-8"?>
<sst xmlns="http://schemas.openxmlformats.org/spreadsheetml/2006/main" count="923" uniqueCount="291">
  <si>
    <t>NO.</t>
  </si>
  <si>
    <t>Item</t>
  </si>
  <si>
    <t>Unidad</t>
  </si>
  <si>
    <t>Cant.</t>
  </si>
  <si>
    <t>Cantidad (UND)</t>
  </si>
  <si>
    <t>Precio x M2</t>
  </si>
  <si>
    <t>Precio x Und.</t>
  </si>
  <si>
    <t>Precio Parcial</t>
  </si>
  <si>
    <t>FASE 1 PREOBRA (COSTOS INDIRECTOS DE CONSTRUCCION)</t>
  </si>
  <si>
    <t>1. HONORARIOS</t>
  </si>
  <si>
    <t>Estudio de Suelos</t>
  </si>
  <si>
    <t>M2</t>
  </si>
  <si>
    <t>Diseños Arquitectonicos</t>
  </si>
  <si>
    <t>GLB</t>
  </si>
  <si>
    <t>Diseños Electronicos</t>
  </si>
  <si>
    <t>Diseño Estructural</t>
  </si>
  <si>
    <t>m2</t>
  </si>
  <si>
    <t>Diseño Hidraulico</t>
  </si>
  <si>
    <t>Presupuesto y Cantidades de obra</t>
  </si>
  <si>
    <t xml:space="preserve">Estudio de Impacto Ambiental </t>
  </si>
  <si>
    <t>Estudio de mercado y de factibilidad financiera</t>
  </si>
  <si>
    <t>Imprevistos y Estimados</t>
  </si>
  <si>
    <t>SUBTOTAL HONORARIOS</t>
  </si>
  <si>
    <t>2. IMPUESTOS, SEGUROS Y GARANTIAS</t>
  </si>
  <si>
    <t>Licencia de Construcción</t>
  </si>
  <si>
    <t>Licencia Ambiental</t>
  </si>
  <si>
    <t>Radicación</t>
  </si>
  <si>
    <t>Seguro Todo riesgo de Construcción</t>
  </si>
  <si>
    <t>Gestion de tramite de Licencias</t>
  </si>
  <si>
    <t>Notariales y Legales</t>
  </si>
  <si>
    <t>SUBTOTAL IMPUESTOS, SEGUROS Y GARANTIAS</t>
  </si>
  <si>
    <t>TOTAL FASE 1 PREOBRA (C. INDIRECTOS)</t>
  </si>
  <si>
    <t>FASE 2 OBRA (COSTOS DIRECTOS DE CONSTRUCCION)</t>
  </si>
  <si>
    <t>1. URBANISMOS Y CONSTRUCCION</t>
  </si>
  <si>
    <t>Campamento de Obra</t>
  </si>
  <si>
    <t>Movimiento de Tierras</t>
  </si>
  <si>
    <t>Parqueaderos</t>
  </si>
  <si>
    <t>Cabañas</t>
  </si>
  <si>
    <t>Lobby</t>
  </si>
  <si>
    <t>Urbanismos</t>
  </si>
  <si>
    <t>Amoblamiento Cabañas</t>
  </si>
  <si>
    <t>Amoblamiento Lobby</t>
  </si>
  <si>
    <t>Maquinaria y Equipo</t>
  </si>
  <si>
    <t>TOTAL URBANISMOS Y CONSTRUCCION</t>
  </si>
  <si>
    <t>2. CONEXCION SERVICIOS PUBLICOS</t>
  </si>
  <si>
    <t>Sistemas Hidraulicos</t>
  </si>
  <si>
    <t>Und.</t>
  </si>
  <si>
    <t>Acometida de Gas</t>
  </si>
  <si>
    <t>Contadores de Agua</t>
  </si>
  <si>
    <t>Contadores Electricos</t>
  </si>
  <si>
    <t>Servicios Publicos Lote</t>
  </si>
  <si>
    <t>Meses</t>
  </si>
  <si>
    <t>Derechos de Conexción Acuedutco</t>
  </si>
  <si>
    <t>SUBTOTAL CONEXCIONES Y SERVICIOS PUBLICOS</t>
  </si>
  <si>
    <t>3. HONORARIOS DE CONSTRUCCION</t>
  </si>
  <si>
    <t>Honorarios de Construcción</t>
  </si>
  <si>
    <t>Honorarios Interventoria</t>
  </si>
  <si>
    <t>Honorarios Interventoria Retiee</t>
  </si>
  <si>
    <t>SUBTOTAL HONORARIOS DE CONSTRUCCION</t>
  </si>
  <si>
    <t>SUBTOTAL FASE 2 OBRA (COSTOS DIRECTOS DE CONSTRUCCION)</t>
  </si>
  <si>
    <t xml:space="preserve">FASE 3 (Operatividad) </t>
  </si>
  <si>
    <t>Inventarios</t>
  </si>
  <si>
    <t>Camionetas</t>
  </si>
  <si>
    <t>SUBTOTAL FASE 3 (OPERATIVIDAD)</t>
  </si>
  <si>
    <t>TOTAL INVERSION</t>
  </si>
  <si>
    <t>TIPOS DE CABAÑAS</t>
  </si>
  <si>
    <t>CAPACIDAD/PERSONA</t>
  </si>
  <si>
    <t>Capacidad Personas x Noche</t>
  </si>
  <si>
    <t>Cantidad Personas x Mes</t>
  </si>
  <si>
    <t>CABAÑA_1</t>
  </si>
  <si>
    <t>CABAÑA_2</t>
  </si>
  <si>
    <t>CABAÑA_3</t>
  </si>
  <si>
    <t>TOTAL</t>
  </si>
  <si>
    <t>MES</t>
  </si>
  <si>
    <t>CATEGORIA TEMPORADA</t>
  </si>
  <si>
    <t>% de Ocupación EM</t>
  </si>
  <si>
    <t># Personas EM</t>
  </si>
  <si>
    <t>% de Ocupación EB</t>
  </si>
  <si>
    <t># Personas EB</t>
  </si>
  <si>
    <t>Enero</t>
  </si>
  <si>
    <t>Alta</t>
  </si>
  <si>
    <t>Febrero</t>
  </si>
  <si>
    <t>Baja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</si>
  <si>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</si>
  <si>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</si>
  <si>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</si>
  <si>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</si>
  <si>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</si>
  <si>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</si>
  <si>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</si>
  <si>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</si>
  <si>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</si>
  <si>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</si>
  <si>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Numero de Cabañas</t>
  </si>
  <si>
    <t xml:space="preserve">EXPECTATIVA BAJA </t>
  </si>
  <si>
    <t xml:space="preserve">No. </t>
  </si>
  <si>
    <t>Descripción</t>
  </si>
  <si>
    <t>Año 0</t>
  </si>
  <si>
    <t>Año 1</t>
  </si>
  <si>
    <t>Año 2</t>
  </si>
  <si>
    <t>Cabaña 1</t>
  </si>
  <si>
    <t>Cabaña 2</t>
  </si>
  <si>
    <t>Cabaña 3</t>
  </si>
  <si>
    <t>Tarifas</t>
  </si>
  <si>
    <t>Tarifa Temporada Alta</t>
  </si>
  <si>
    <t>Personal Operativo</t>
  </si>
  <si>
    <t>Vlr. Uni</t>
  </si>
  <si>
    <t>Valor Prestacional</t>
  </si>
  <si>
    <t xml:space="preserve">Valor Mensual </t>
  </si>
  <si>
    <t>Valor Total Annual</t>
  </si>
  <si>
    <t>Jefe de Operaciones y Mantenimineto</t>
  </si>
  <si>
    <t>Recepcionista de Lobby</t>
  </si>
  <si>
    <t>Celaduria de 24 Horas</t>
  </si>
  <si>
    <t>Laboratorio</t>
  </si>
  <si>
    <t>Auxiliares de Limpieza</t>
  </si>
  <si>
    <t>Jefe de Cosina</t>
  </si>
  <si>
    <t>Auxiliares de Cosina</t>
  </si>
  <si>
    <t>Enfermeria</t>
  </si>
  <si>
    <t>Conductores</t>
  </si>
  <si>
    <t>SUB TOTAL PERSONAS OPERATIVO</t>
  </si>
  <si>
    <t>Otros Costos de Operación</t>
  </si>
  <si>
    <t>Vlr. Mensual</t>
  </si>
  <si>
    <t>Luz</t>
  </si>
  <si>
    <t>Mantenimiento General</t>
  </si>
  <si>
    <t>Suministros Operativos</t>
  </si>
  <si>
    <t>SUBTOTAL COSTOS OPERACION</t>
  </si>
  <si>
    <t>GASTOS</t>
  </si>
  <si>
    <t>Personal Adminsitrativo</t>
  </si>
  <si>
    <t>Gerente General y Financiero</t>
  </si>
  <si>
    <t>Jefe de Mercadeo</t>
  </si>
  <si>
    <t>Contador</t>
  </si>
  <si>
    <t>Auxiliar Contable</t>
  </si>
  <si>
    <t>Jefe de Seguridad Industrial HESQ</t>
  </si>
  <si>
    <t>SUBTOTAL PERSONAL ADMINSITRATIVO</t>
  </si>
  <si>
    <t>Otros Gastos Adminsitrativos</t>
  </si>
  <si>
    <t>Publicidad y Mercadeo</t>
  </si>
  <si>
    <t>Telefonos Celulares</t>
  </si>
  <si>
    <t>Papeleria y Elementos de Aseo</t>
  </si>
  <si>
    <t>SUBTOTAL GASTOS ADMINSTRATIVOS</t>
  </si>
  <si>
    <t>TOTAL GASTOS</t>
  </si>
  <si>
    <t>TOTAL COSTOS + GASTOS</t>
  </si>
  <si>
    <t>Tarifa Temporada Baja</t>
  </si>
  <si>
    <t>Visitantes Temporada Alta</t>
  </si>
  <si>
    <t>Visitantes Temporada Baja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</si>
  <si>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</si>
  <si>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</si>
  <si>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</si>
  <si>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</si>
  <si>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</si>
  <si>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</si>
  <si>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</si>
  <si>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</si>
  <si>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INGRESOS PROYECTADOS CANAÑAS ECOPRODUCTIVAS EL OSO. EXPECTATIVA BAJA</t>
  </si>
  <si>
    <t xml:space="preserve">Ingresos Anuales </t>
  </si>
  <si>
    <t xml:space="preserve">Ingreso Cabaña 1 </t>
  </si>
  <si>
    <t>Ingreso Cabaña 2</t>
  </si>
  <si>
    <t>Ingreso Cabaña 3</t>
  </si>
  <si>
    <t>Depreciación</t>
  </si>
  <si>
    <t>Otros Ingresos</t>
  </si>
  <si>
    <t>Gastos Financieros</t>
  </si>
  <si>
    <t>Total de Ingresos Proyectados por pernoctaciones</t>
  </si>
  <si>
    <t>PARQUEADEROS</t>
  </si>
  <si>
    <t>SOUVENIRS</t>
  </si>
  <si>
    <t xml:space="preserve">MERCHANDAISING EVENTOS </t>
  </si>
  <si>
    <t>Total de Ingresos Anuales</t>
  </si>
  <si>
    <t>Total de Otros Ingresos</t>
  </si>
  <si>
    <t xml:space="preserve">I.V.A (19%) </t>
  </si>
  <si>
    <t xml:space="preserve">Total Ingreso despues de I.V.A </t>
  </si>
  <si>
    <t>Costos Personal Operativo</t>
  </si>
  <si>
    <t>Otros Gastos Administrativos</t>
  </si>
  <si>
    <t>Utilidad Bruta</t>
  </si>
  <si>
    <t>Rentabilidad Bruta</t>
  </si>
  <si>
    <t>Generación Interna</t>
  </si>
  <si>
    <t>Indice para deflactar flujos</t>
  </si>
  <si>
    <t xml:space="preserve">Propiedad, Planta y Equipo </t>
  </si>
  <si>
    <t>Inv. Inicial</t>
  </si>
  <si>
    <t>Deprec Anual</t>
  </si>
  <si>
    <t>Vehiculos</t>
  </si>
  <si>
    <t>Muebles y enceres</t>
  </si>
  <si>
    <t>Equipos tecnologicos y electrodomesticos</t>
  </si>
  <si>
    <t xml:space="preserve">Vida Util (años) </t>
  </si>
  <si>
    <t>Area Construida</t>
  </si>
  <si>
    <t>Media</t>
  </si>
  <si>
    <t xml:space="preserve">Cantidad Personas x Año </t>
  </si>
  <si>
    <t>Temporada Baja</t>
  </si>
  <si>
    <t>Sim. MC Ocupación</t>
  </si>
  <si>
    <t xml:space="preserve">Agua </t>
  </si>
  <si>
    <t>Gas</t>
  </si>
  <si>
    <t>Cantid</t>
  </si>
  <si>
    <t>Vlr. Unitario</t>
  </si>
  <si>
    <t>M3</t>
  </si>
  <si>
    <t>Alimentación y bebidas</t>
  </si>
  <si>
    <t>Bebidas alicoradas</t>
  </si>
  <si>
    <t>Recreación y Actividades</t>
  </si>
  <si>
    <t>KWh/per</t>
  </si>
  <si>
    <t>Unidades / Dia</t>
  </si>
  <si>
    <t>Costo Marginal / Dia</t>
  </si>
  <si>
    <t>Agua Personal</t>
  </si>
  <si>
    <t>Luz Personal</t>
  </si>
  <si>
    <t>Gas Personal</t>
  </si>
  <si>
    <t>Cabañas EcoProductivas El OSO                      Estado de Resultados Proyectado                      10 Años</t>
  </si>
  <si>
    <t>Total Ingreso despues de I.V.A</t>
  </si>
  <si>
    <t>COSTOS MARGINALES CHALETS PARQUE NATURAL NACIONAL LOS NEVADOS POR PERSONA</t>
  </si>
  <si>
    <t>TOTAL COSTO MARGINAL x PERSONA / DIA</t>
  </si>
  <si>
    <t>Tarifario</t>
  </si>
  <si>
    <t>Capacidad / Día</t>
  </si>
  <si>
    <t>CMg / Día</t>
  </si>
  <si>
    <t>CMg / Dia ($ USD)</t>
  </si>
  <si>
    <t xml:space="preserve">Tarifa ($ USD) </t>
  </si>
  <si>
    <t>Tarifa / Día ( $ Cop )</t>
  </si>
  <si>
    <t>Costo de Transporte</t>
  </si>
  <si>
    <t xml:space="preserve">Km </t>
  </si>
  <si>
    <t>Temporada Alta</t>
  </si>
  <si>
    <t>Costo Marginal Total Anual</t>
  </si>
  <si>
    <t>COSTOS</t>
  </si>
  <si>
    <t xml:space="preserve">COSTOS FIJOS </t>
  </si>
  <si>
    <t>TOTAL COSTOS FIJOS</t>
  </si>
  <si>
    <t xml:space="preserve">Otros Costos de Operación </t>
  </si>
  <si>
    <t>Gastos Personal Administrativo</t>
  </si>
  <si>
    <t>Rentabilidad Operativa</t>
  </si>
  <si>
    <t>Utilidad Operativa (EBITDA)</t>
  </si>
  <si>
    <t xml:space="preserve">Costos Fijos y Gastos </t>
  </si>
  <si>
    <t>Ingresos Financieros</t>
  </si>
  <si>
    <t xml:space="preserve">Impuestos (9%) </t>
  </si>
  <si>
    <t>Utilidad Antes de Impuestos</t>
  </si>
  <si>
    <t>Utilida Neta</t>
  </si>
  <si>
    <t>Costo Marginal por Ventas</t>
  </si>
  <si>
    <t>Total de Ingresos Anuales Minimo</t>
  </si>
  <si>
    <t>Ingreso Visitantes Minimo Temporada Baja</t>
  </si>
  <si>
    <t>Ingreso Visitantes Minimo Temporada Alta</t>
  </si>
  <si>
    <t>Total Ingreso Visitantes Minimo Anual</t>
  </si>
  <si>
    <t>Costos Fijos Operativos</t>
  </si>
  <si>
    <t>Gastos Totales</t>
  </si>
  <si>
    <t>Total de Ingreso Mercado Esperado</t>
  </si>
  <si>
    <t>Desv Stnd</t>
  </si>
  <si>
    <t>Temp. Alta Z</t>
  </si>
  <si>
    <t>Temp Baja Z</t>
  </si>
  <si>
    <t>Promedio</t>
  </si>
  <si>
    <t>Q3</t>
  </si>
  <si>
    <t xml:space="preserve">MERCADO NORMAL ESPERADO CHALETS PARQUE NATURAL NACIONAL LOS NEVADOS EXPECTATIVA BAJA (Q1) </t>
  </si>
  <si>
    <t>Q1</t>
  </si>
  <si>
    <t>Estadistica</t>
  </si>
  <si>
    <t xml:space="preserve">Coef. </t>
  </si>
  <si>
    <t>Porcentaje</t>
  </si>
  <si>
    <t>Coef.</t>
  </si>
  <si>
    <t>MERCADO NORMAL ESPERADO CHALETS PARQUE NATURAL NACIONAL LOS NEVADOS EXPECTATIVA MINIMA</t>
  </si>
  <si>
    <t xml:space="preserve">MERCADO NORMAL ESPERADO CHALETS PARQUE NATURAL NACIONAL LOS NEVADOS EXPECTATIVA BAJA (Media) </t>
  </si>
  <si>
    <t xml:space="preserve">MERCADO NORMAL ESPERADO CHALETS PARQUE NATURAL NACIONAL LOS NEVADOS EXPECTATIVA BAJA (Promedio) </t>
  </si>
  <si>
    <t xml:space="preserve">MERCADO NORMAL ESPERADO CHALETS PARQUE NATURAL NACIONAL LOS NEVADOS EXPECTATIVA BAJA (Q3) </t>
  </si>
  <si>
    <t>Ingreso Visitantes Temporada Alta Q1</t>
  </si>
  <si>
    <t>Ingreso Visitantes Temporada Baja Q1</t>
  </si>
  <si>
    <t>Ingreso Visitantes Temporada Alta Media</t>
  </si>
  <si>
    <t>Ingreso Visitantes Temporada Baja Media</t>
  </si>
  <si>
    <t>Ingreso Visitantes Temporada Alta Promedio</t>
  </si>
  <si>
    <t>Ingreso Visitantes Temporada Baja Promedio</t>
  </si>
  <si>
    <t xml:space="preserve">Ingreso Visitantes Temporada Alta (Q3) </t>
  </si>
  <si>
    <t>Ingreso Visitantes Temporada Baja (Q3)</t>
  </si>
  <si>
    <t>Rentabilidad Neta</t>
  </si>
  <si>
    <t>FLUJO DE CAJA LIBRE PROYECTADO 10 AÑOS</t>
  </si>
  <si>
    <t xml:space="preserve"> + depreciación </t>
  </si>
  <si>
    <t xml:space="preserve"> -  Impuestos </t>
  </si>
  <si>
    <t xml:space="preserve"> - Variación de cuentas por pagar</t>
  </si>
  <si>
    <t>Variación de Capital de Trabajo</t>
  </si>
  <si>
    <t>Disponible para Inversiones</t>
  </si>
  <si>
    <t>Variación en activos fijos</t>
  </si>
  <si>
    <t>Flujo de Caja Libre</t>
  </si>
  <si>
    <t>Flujo de Caja Libre Descontado</t>
  </si>
  <si>
    <t>Tasa de Descuento</t>
  </si>
  <si>
    <t xml:space="preserve">VPN ( $ COP ) </t>
  </si>
  <si>
    <t xml:space="preserve">TIR (%) </t>
  </si>
  <si>
    <t xml:space="preserve">Costo del Capital Propio (CAPM) </t>
  </si>
  <si>
    <t>Tasa Libre de Riesgo</t>
  </si>
  <si>
    <t xml:space="preserve">B (beta) </t>
  </si>
  <si>
    <t>Rendimiento Esperado</t>
  </si>
  <si>
    <t xml:space="preserve">Re (Costo del Capital Propio) </t>
  </si>
  <si>
    <t>Estd.</t>
  </si>
  <si>
    <t>Estd</t>
  </si>
  <si>
    <t>Valor de la participación de los accionistas</t>
  </si>
  <si>
    <t>Valor de la deuda total de la empresa</t>
  </si>
  <si>
    <t xml:space="preserve">Rd (Costo de la deuda) </t>
  </si>
  <si>
    <t>Tasa de impuesto Corporativos</t>
  </si>
  <si>
    <t xml:space="preserve">Costo Promedio Ponderado de Capital (WACC) </t>
  </si>
  <si>
    <t>Mantenimiento Vehiculos</t>
  </si>
  <si>
    <t xml:space="preserve">Probabilidad </t>
  </si>
  <si>
    <t>N/A</t>
  </si>
  <si>
    <t>Minimo</t>
  </si>
  <si>
    <t>PRESUPUESTO DE INVERSION: CABAÑAS ECOPRODUCTIVAS EL OSO</t>
  </si>
  <si>
    <t>COSTOS FIJOS Y GASTOS CABAÑAS ECO PRODUCTIVAS EL OSO</t>
  </si>
  <si>
    <t>CAPACIDAD DEL HOTEL CABAÑAS ECOPRODUCTIVAS EL OSO</t>
  </si>
  <si>
    <t>Total de Visitantes Anuales</t>
  </si>
  <si>
    <t>Tasa de Ocupación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</si>
</sst>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0.0%"/>
    <numFmt numFmtId="167" formatCode="_-&quot;$&quot;\ * #,##0.00_-;\-&quot;$&quot;\ * #,##0.00_-;_-&quot;$&quot;\ * &quot;-&quot;_-;_-@_-"/>
    <numFmt numFmtId="168" formatCode="0.0"/>
    <numFmt numFmtId="169" formatCode="0.000"/>
    <numFmt numFmtId="170" formatCode="0.000%"/>
    <numFmt numFmtId="171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40"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0" fillId="0" borderId="10" xfId="0" applyBorder="1"/>
    <xf numFmtId="42" fontId="0" fillId="0" borderId="0" xfId="2" applyFont="1" applyBorder="1"/>
    <xf numFmtId="42" fontId="0" fillId="0" borderId="10" xfId="2" applyFont="1" applyBorder="1"/>
    <xf numFmtId="164" fontId="3" fillId="0" borderId="10" xfId="0" applyNumberFormat="1" applyFont="1" applyBorder="1"/>
    <xf numFmtId="0" fontId="6" fillId="0" borderId="0" xfId="4" applyFont="1" applyBorder="1"/>
    <xf numFmtId="10" fontId="0" fillId="0" borderId="0" xfId="0" applyNumberFormat="1"/>
    <xf numFmtId="164" fontId="0" fillId="0" borderId="10" xfId="0" applyNumberFormat="1" applyBorder="1"/>
    <xf numFmtId="165" fontId="0" fillId="0" borderId="10" xfId="0" applyNumberFormat="1" applyBorder="1"/>
    <xf numFmtId="164" fontId="0" fillId="0" borderId="0" xfId="0" applyNumberFormat="1"/>
    <xf numFmtId="164" fontId="0" fillId="0" borderId="10" xfId="2" applyNumberFormat="1" applyFont="1" applyBorder="1"/>
    <xf numFmtId="164" fontId="3" fillId="0" borderId="10" xfId="2" applyNumberFormat="1" applyFont="1" applyBorder="1"/>
    <xf numFmtId="42" fontId="3" fillId="0" borderId="10" xfId="2" applyFont="1" applyBorder="1"/>
    <xf numFmtId="9" fontId="0" fillId="0" borderId="0" xfId="0" applyNumberFormat="1"/>
    <xf numFmtId="164" fontId="3" fillId="0" borderId="6" xfId="0" applyNumberFormat="1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" fontId="0" fillId="0" borderId="10" xfId="0" applyNumberFormat="1" applyBorder="1"/>
    <xf numFmtId="10" fontId="0" fillId="0" borderId="9" xfId="0" applyNumberFormat="1" applyBorder="1"/>
    <xf numFmtId="1" fontId="0" fillId="0" borderId="6" xfId="0" applyNumberFormat="1" applyBorder="1"/>
    <xf numFmtId="10" fontId="0" fillId="0" borderId="4" xfId="0" applyNumberFormat="1" applyBorder="1"/>
    <xf numFmtId="0" fontId="0" fillId="0" borderId="0" xfId="0" applyBorder="1"/>
    <xf numFmtId="10" fontId="0" fillId="0" borderId="0" xfId="0" applyNumberFormat="1" applyBorder="1"/>
    <xf numFmtId="1" fontId="0" fillId="0" borderId="0" xfId="0" applyNumberFormat="1" applyBorder="1"/>
    <xf numFmtId="10" fontId="0" fillId="0" borderId="1" xfId="0" applyNumberFormat="1" applyBorder="1"/>
    <xf numFmtId="1" fontId="0" fillId="0" borderId="3" xfId="0" applyNumberFormat="1" applyBorder="1"/>
    <xf numFmtId="0" fontId="0" fillId="0" borderId="0" xfId="0" applyAlignment="1">
      <alignment horizontal="center"/>
    </xf>
    <xf numFmtId="0" fontId="3" fillId="0" borderId="9" xfId="0" applyFont="1" applyBorder="1"/>
    <xf numFmtId="42" fontId="3" fillId="0" borderId="0" xfId="2" applyFont="1" applyBorder="1"/>
    <xf numFmtId="42" fontId="0" fillId="0" borderId="0" xfId="2" applyFont="1"/>
    <xf numFmtId="0" fontId="3" fillId="0" borderId="0" xfId="0" applyFont="1" applyBorder="1"/>
    <xf numFmtId="42" fontId="0" fillId="0" borderId="5" xfId="2" applyFont="1" applyBorder="1"/>
    <xf numFmtId="42" fontId="0" fillId="0" borderId="6" xfId="2" applyFont="1" applyBorder="1"/>
    <xf numFmtId="0" fontId="9" fillId="0" borderId="1" xfId="0" applyFont="1" applyBorder="1"/>
    <xf numFmtId="0" fontId="9" fillId="0" borderId="2" xfId="0" applyFont="1" applyBorder="1"/>
    <xf numFmtId="9" fontId="10" fillId="0" borderId="2" xfId="0" applyNumberFormat="1" applyFont="1" applyBorder="1"/>
    <xf numFmtId="42" fontId="2" fillId="0" borderId="10" xfId="2" applyFont="1" applyBorder="1"/>
    <xf numFmtId="42" fontId="2" fillId="0" borderId="0" xfId="0" applyNumberFormat="1" applyFont="1" applyBorder="1"/>
    <xf numFmtId="44" fontId="2" fillId="0" borderId="10" xfId="1" applyFont="1" applyBorder="1"/>
    <xf numFmtId="1" fontId="0" fillId="0" borderId="0" xfId="0" applyNumberFormat="1"/>
    <xf numFmtId="1" fontId="0" fillId="0" borderId="7" xfId="0" applyNumberFormat="1" applyBorder="1"/>
    <xf numFmtId="44" fontId="0" fillId="0" borderId="0" xfId="1" applyFont="1"/>
    <xf numFmtId="2" fontId="0" fillId="0" borderId="0" xfId="1" applyNumberFormat="1" applyFont="1"/>
    <xf numFmtId="42" fontId="2" fillId="0" borderId="0" xfId="2" applyFont="1" applyBorder="1"/>
    <xf numFmtId="164" fontId="3" fillId="0" borderId="7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" xfId="0" applyFont="1" applyBorder="1"/>
    <xf numFmtId="42" fontId="3" fillId="0" borderId="7" xfId="2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44" fontId="0" fillId="0" borderId="2" xfId="1" applyFont="1" applyBorder="1"/>
    <xf numFmtId="44" fontId="0" fillId="0" borderId="3" xfId="1" applyFont="1" applyBorder="1"/>
    <xf numFmtId="44" fontId="0" fillId="0" borderId="0" xfId="1" applyFont="1" applyBorder="1"/>
    <xf numFmtId="1" fontId="0" fillId="0" borderId="9" xfId="0" applyNumberFormat="1" applyBorder="1"/>
    <xf numFmtId="1" fontId="0" fillId="0" borderId="0" xfId="1" applyNumberFormat="1" applyFont="1" applyBorder="1"/>
    <xf numFmtId="44" fontId="0" fillId="0" borderId="5" xfId="1" applyFont="1" applyBorder="1"/>
    <xf numFmtId="44" fontId="0" fillId="0" borderId="0" xfId="1" applyFont="1" applyFill="1" applyBorder="1"/>
    <xf numFmtId="44" fontId="0" fillId="0" borderId="10" xfId="1" applyFont="1" applyBorder="1"/>
    <xf numFmtId="44" fontId="0" fillId="0" borderId="6" xfId="1" applyFont="1" applyBorder="1"/>
    <xf numFmtId="44" fontId="0" fillId="3" borderId="5" xfId="1" applyFont="1" applyFill="1" applyBorder="1"/>
    <xf numFmtId="44" fontId="0" fillId="3" borderId="6" xfId="1" applyFont="1" applyFill="1" applyBorder="1"/>
    <xf numFmtId="44" fontId="0" fillId="4" borderId="0" xfId="1" applyFont="1" applyFill="1" applyBorder="1"/>
    <xf numFmtId="44" fontId="0" fillId="4" borderId="10" xfId="1" applyFont="1" applyFill="1" applyBorder="1"/>
    <xf numFmtId="44" fontId="0" fillId="0" borderId="7" xfId="1" applyFont="1" applyBorder="1"/>
    <xf numFmtId="44" fontId="0" fillId="0" borderId="13" xfId="1" applyFont="1" applyBorder="1"/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7" xfId="0" applyFont="1" applyBorder="1" applyAlignment="1">
      <alignment horizontal="center"/>
    </xf>
    <xf numFmtId="44" fontId="0" fillId="0" borderId="14" xfId="0" applyNumberFormat="1" applyBorder="1"/>
    <xf numFmtId="44" fontId="0" fillId="0" borderId="15" xfId="0" applyNumberFormat="1" applyBorder="1"/>
    <xf numFmtId="44" fontId="0" fillId="0" borderId="13" xfId="0" applyNumberFormat="1" applyBorder="1"/>
    <xf numFmtId="44" fontId="0" fillId="0" borderId="7" xfId="0" applyNumberFormat="1" applyBorder="1"/>
    <xf numFmtId="44" fontId="0" fillId="0" borderId="15" xfId="1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44" fontId="0" fillId="0" borderId="0" xfId="0" applyNumberFormat="1"/>
    <xf numFmtId="0" fontId="4" fillId="0" borderId="9" xfId="0" applyFont="1" applyBorder="1"/>
    <xf numFmtId="2" fontId="0" fillId="0" borderId="0" xfId="0" applyNumberFormat="1" applyBorder="1"/>
    <xf numFmtId="44" fontId="0" fillId="0" borderId="6" xfId="0" applyNumberFormat="1" applyBorder="1"/>
    <xf numFmtId="0" fontId="0" fillId="0" borderId="3" xfId="0" applyBorder="1" applyAlignment="1">
      <alignment horizontal="center"/>
    </xf>
    <xf numFmtId="44" fontId="2" fillId="0" borderId="7" xfId="0" applyNumberFormat="1" applyFont="1" applyBorder="1"/>
    <xf numFmtId="0" fontId="0" fillId="0" borderId="7" xfId="0" applyFill="1" applyBorder="1"/>
    <xf numFmtId="0" fontId="0" fillId="0" borderId="0" xfId="0" applyFill="1" applyBorder="1" applyAlignment="1">
      <alignment horizontal="center"/>
    </xf>
    <xf numFmtId="44" fontId="0" fillId="0" borderId="0" xfId="0" applyNumberFormat="1" applyBorder="1"/>
    <xf numFmtId="44" fontId="0" fillId="0" borderId="10" xfId="0" applyNumberFormat="1" applyBorder="1"/>
    <xf numFmtId="44" fontId="0" fillId="0" borderId="5" xfId="0" applyNumberFormat="1" applyBorder="1"/>
    <xf numFmtId="9" fontId="0" fillId="0" borderId="0" xfId="3" applyFont="1"/>
    <xf numFmtId="166" fontId="0" fillId="0" borderId="0" xfId="3" applyNumberFormat="1" applyFont="1"/>
    <xf numFmtId="10" fontId="0" fillId="0" borderId="0" xfId="3" applyNumberFormat="1" applyFont="1"/>
    <xf numFmtId="0" fontId="0" fillId="0" borderId="9" xfId="0" applyBorder="1" applyAlignment="1">
      <alignment horizontal="center"/>
    </xf>
    <xf numFmtId="0" fontId="2" fillId="0" borderId="7" xfId="0" applyFont="1" applyBorder="1"/>
    <xf numFmtId="0" fontId="2" fillId="0" borderId="0" xfId="0" applyFont="1"/>
    <xf numFmtId="0" fontId="0" fillId="2" borderId="7" xfId="0" applyFill="1" applyBorder="1"/>
    <xf numFmtId="44" fontId="0" fillId="2" borderId="0" xfId="1" applyFont="1" applyFill="1"/>
    <xf numFmtId="44" fontId="0" fillId="2" borderId="0" xfId="0" applyNumberFormat="1" applyFill="1"/>
    <xf numFmtId="44" fontId="2" fillId="5" borderId="0" xfId="1" applyFont="1" applyFill="1"/>
    <xf numFmtId="44" fontId="0" fillId="5" borderId="0" xfId="1" applyFont="1" applyFill="1"/>
    <xf numFmtId="42" fontId="0" fillId="0" borderId="0" xfId="0" applyNumberFormat="1"/>
    <xf numFmtId="167" fontId="0" fillId="0" borderId="0" xfId="0" applyNumberFormat="1"/>
    <xf numFmtId="2" fontId="0" fillId="0" borderId="0" xfId="0" applyNumberFormat="1"/>
    <xf numFmtId="169" fontId="0" fillId="0" borderId="7" xfId="0" applyNumberFormat="1" applyBorder="1"/>
    <xf numFmtId="169" fontId="0" fillId="0" borderId="0" xfId="0" applyNumberFormat="1" applyBorder="1"/>
    <xf numFmtId="10" fontId="0" fillId="0" borderId="7" xfId="0" applyNumberFormat="1" applyBorder="1" applyAlignment="1"/>
    <xf numFmtId="0" fontId="2" fillId="0" borderId="0" xfId="0" applyFont="1" applyBorder="1" applyAlignment="1">
      <alignment horizontal="center"/>
    </xf>
    <xf numFmtId="10" fontId="0" fillId="0" borderId="0" xfId="0" applyNumberFormat="1" applyBorder="1" applyAlignment="1"/>
    <xf numFmtId="168" fontId="0" fillId="0" borderId="14" xfId="0" applyNumberFormat="1" applyBorder="1"/>
    <xf numFmtId="168" fontId="0" fillId="0" borderId="15" xfId="0" applyNumberFormat="1" applyBorder="1"/>
    <xf numFmtId="170" fontId="0" fillId="0" borderId="3" xfId="3" applyNumberFormat="1" applyFont="1" applyBorder="1"/>
    <xf numFmtId="170" fontId="0" fillId="0" borderId="10" xfId="3" applyNumberFormat="1" applyFont="1" applyBorder="1"/>
    <xf numFmtId="42" fontId="3" fillId="0" borderId="7" xfId="0" applyNumberFormat="1" applyFont="1" applyBorder="1" applyAlignment="1"/>
    <xf numFmtId="42" fontId="3" fillId="0" borderId="7" xfId="0" applyNumberFormat="1" applyFont="1" applyBorder="1" applyAlignment="1">
      <alignment horizontal="left"/>
    </xf>
    <xf numFmtId="10" fontId="0" fillId="0" borderId="7" xfId="0" applyNumberFormat="1" applyBorder="1"/>
    <xf numFmtId="168" fontId="0" fillId="0" borderId="13" xfId="0" applyNumberFormat="1" applyBorder="1"/>
    <xf numFmtId="170" fontId="0" fillId="0" borderId="6" xfId="3" applyNumberFormat="1" applyFont="1" applyBorder="1"/>
    <xf numFmtId="9" fontId="0" fillId="0" borderId="0" xfId="1" applyNumberFormat="1" applyFont="1"/>
    <xf numFmtId="8" fontId="0" fillId="0" borderId="0" xfId="1" applyNumberFormat="1" applyFont="1"/>
    <xf numFmtId="10" fontId="0" fillId="0" borderId="14" xfId="0" applyNumberFormat="1" applyBorder="1"/>
    <xf numFmtId="0" fontId="0" fillId="0" borderId="15" xfId="0" applyBorder="1"/>
    <xf numFmtId="9" fontId="0" fillId="0" borderId="13" xfId="0" applyNumberFormat="1" applyBorder="1"/>
    <xf numFmtId="44" fontId="0" fillId="0" borderId="14" xfId="1" applyFont="1" applyBorder="1"/>
    <xf numFmtId="43" fontId="0" fillId="0" borderId="15" xfId="5" applyFont="1" applyBorder="1"/>
    <xf numFmtId="10" fontId="0" fillId="0" borderId="15" xfId="0" applyNumberFormat="1" applyBorder="1"/>
    <xf numFmtId="9" fontId="0" fillId="0" borderId="15" xfId="0" applyNumberFormat="1" applyBorder="1"/>
    <xf numFmtId="10" fontId="0" fillId="0" borderId="7" xfId="3" applyNumberFormat="1" applyFont="1" applyBorder="1"/>
    <xf numFmtId="0" fontId="0" fillId="0" borderId="0" xfId="0" applyFill="1" applyBorder="1"/>
    <xf numFmtId="171" fontId="0" fillId="0" borderId="0" xfId="1" applyNumberFormat="1" applyFont="1" applyFill="1" applyBorder="1"/>
    <xf numFmtId="168" fontId="0" fillId="0" borderId="0" xfId="0" applyNumberFormat="1" applyBorder="1" applyAlignment="1">
      <alignment horizontal="center"/>
    </xf>
    <xf numFmtId="10" fontId="0" fillId="0" borderId="10" xfId="3" applyNumberFormat="1" applyFont="1" applyBorder="1" applyAlignment="1">
      <alignment horizontal="center"/>
    </xf>
    <xf numFmtId="10" fontId="0" fillId="0" borderId="6" xfId="3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0" fontId="0" fillId="0" borderId="0" xfId="3" applyNumberFormat="1" applyFont="1" applyBorder="1" applyAlignment="1">
      <alignment horizontal="center"/>
    </xf>
    <xf numFmtId="10" fontId="0" fillId="0" borderId="5" xfId="3" applyNumberFormat="1" applyFont="1" applyBorder="1" applyAlignment="1">
      <alignment horizontal="center"/>
    </xf>
    <xf numFmtId="0" fontId="0" fillId="0" borderId="9" xfId="0" applyBorder="1" applyAlignment="1"/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6" fontId="0" fillId="0" borderId="1" xfId="0" applyNumberFormat="1" applyBorder="1"/>
    <xf numFmtId="166" fontId="0" fillId="0" borderId="9" xfId="0" applyNumberFormat="1" applyBorder="1"/>
    <xf numFmtId="166" fontId="0" fillId="0" borderId="4" xfId="0" applyNumberFormat="1" applyBorder="1"/>
    <xf numFmtId="166" fontId="0" fillId="0" borderId="7" xfId="0" applyNumberFormat="1" applyBorder="1"/>
    <xf numFmtId="10" fontId="0" fillId="0" borderId="0" xfId="0" applyNumberFormat="1" applyAlignment="1">
      <alignment horizontal="center"/>
    </xf>
    <xf numFmtId="1" fontId="2" fillId="0" borderId="0" xfId="0" applyNumberFormat="1" applyFont="1" applyBorder="1"/>
    <xf numFmtId="1" fontId="0" fillId="0" borderId="0" xfId="0" applyNumberFormat="1" applyFont="1" applyBorder="1"/>
    <xf numFmtId="166" fontId="0" fillId="0" borderId="0" xfId="3" applyNumberFormat="1" applyFont="1" applyBorder="1"/>
    <xf numFmtId="10" fontId="0" fillId="0" borderId="0" xfId="3" applyNumberFormat="1" applyFont="1" applyBorder="1"/>
    <xf numFmtId="1" fontId="0" fillId="0" borderId="10" xfId="1" applyNumberFormat="1" applyFont="1" applyBorder="1"/>
    <xf numFmtId="166" fontId="0" fillId="0" borderId="10" xfId="3" applyNumberFormat="1" applyFont="1" applyBorder="1"/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44" fontId="0" fillId="0" borderId="9" xfId="1" applyFont="1" applyBorder="1" applyAlignment="1">
      <alignment horizontal="center"/>
    </xf>
    <xf numFmtId="44" fontId="0" fillId="0" borderId="0" xfId="1" applyFont="1" applyAlignment="1">
      <alignment horizontal="center"/>
    </xf>
    <xf numFmtId="44" fontId="0" fillId="0" borderId="4" xfId="1" applyFont="1" applyBorder="1" applyAlignment="1">
      <alignment horizontal="center"/>
    </xf>
    <xf numFmtId="44" fontId="0" fillId="0" borderId="5" xfId="1" applyFont="1" applyBorder="1" applyAlignment="1">
      <alignment horizontal="center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44" fontId="0" fillId="0" borderId="1" xfId="1" applyFont="1" applyBorder="1" applyAlignment="1">
      <alignment horizontal="center"/>
    </xf>
    <xf numFmtId="44" fontId="0" fillId="0" borderId="2" xfId="1" applyFont="1" applyBorder="1" applyAlignment="1">
      <alignment horizontal="center"/>
    </xf>
    <xf numFmtId="44" fontId="0" fillId="0" borderId="3" xfId="1" applyFont="1" applyBorder="1" applyAlignment="1">
      <alignment horizontal="center"/>
    </xf>
    <xf numFmtId="44" fontId="0" fillId="0" borderId="6" xfId="1" applyFont="1" applyBorder="1" applyAlignment="1">
      <alignment horizontal="center"/>
    </xf>
  </cellXfs>
  <cellStyles count="6">
    <cellStyle name="Hipervínculo" xfId="4" builtinId="8"/>
    <cellStyle name="Millares" xfId="5" builtinId="3"/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'Simulación de Ocupación'!$H$3</c:f>
              <c:strCache>
                <c:ptCount val="1"/>
                <c:pt idx="0">
                  <c:v>Temp. Alta Z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'Simulación de Ocupación'!$G$5:$G$3609</c:f>
              <c:numCache>
                <c:formatCode>General</c:formatCode>
                <c:ptCount val="360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</c:numCache>
            </c:numRef>
          </c:xVal>
          <c:yVal>
            <c:numRef>
              <c:f>'Simulación de Ocupación'!$H$5:$H$3609</c:f>
              <c:numCache>
                <c:formatCode>General</c:formatCode>
                <c:ptCount val="3605"/>
                <c:pt idx="0">
                  <c:v>4.4663441226399956E-5</c:v>
                </c:pt>
                <c:pt idx="1">
                  <c:v>4.5361537601507258E-5</c:v>
                </c:pt>
                <c:pt idx="2">
                  <c:v>4.606912342059824E-5</c:v>
                </c:pt>
                <c:pt idx="3">
                  <c:v>4.678630268954641E-5</c:v>
                </c:pt>
                <c:pt idx="4">
                  <c:v>4.7513180139780477E-5</c:v>
                </c:pt>
                <c:pt idx="5">
                  <c:v>4.8249861226549472E-5</c:v>
                </c:pt>
                <c:pt idx="6">
                  <c:v>4.8996452127048308E-5</c:v>
                </c:pt>
                <c:pt idx="7">
                  <c:v>4.9753059738401837E-5</c:v>
                </c:pt>
                <c:pt idx="8">
                  <c:v>5.0519791675505847E-5</c:v>
                </c:pt>
                <c:pt idx="9">
                  <c:v>5.1296756268723079E-5</c:v>
                </c:pt>
                <c:pt idx="10">
                  <c:v>5.2084062561432256E-5</c:v>
                </c:pt>
                <c:pt idx="11">
                  <c:v>5.2881820307428833E-5</c:v>
                </c:pt>
                <c:pt idx="12">
                  <c:v>5.3690139968175013E-5</c:v>
                </c:pt>
                <c:pt idx="13">
                  <c:v>5.4509132709897788E-5</c:v>
                </c:pt>
                <c:pt idx="14">
                  <c:v>5.5338910400532899E-5</c:v>
                </c:pt>
                <c:pt idx="15">
                  <c:v>5.6179585606512967E-5</c:v>
                </c:pt>
                <c:pt idx="16">
                  <c:v>5.7031271589398218E-5</c:v>
                </c:pt>
                <c:pt idx="17">
                  <c:v>5.7894082302347729E-5</c:v>
                </c:pt>
                <c:pt idx="18">
                  <c:v>5.8768132386429771E-5</c:v>
                </c:pt>
                <c:pt idx="19">
                  <c:v>5.9653537166769107E-5</c:v>
                </c:pt>
                <c:pt idx="20">
                  <c:v>6.0550412648529971E-5</c:v>
                </c:pt>
                <c:pt idx="21">
                  <c:v>6.1458875512732184E-5</c:v>
                </c:pt>
                <c:pt idx="22">
                  <c:v>6.2379043111900179E-5</c:v>
                </c:pt>
                <c:pt idx="23">
                  <c:v>6.331103346554135E-5</c:v>
                </c:pt>
                <c:pt idx="24">
                  <c:v>6.4254965255453419E-5</c:v>
                </c:pt>
                <c:pt idx="25">
                  <c:v>6.5210957820858415E-5</c:v>
                </c:pt>
                <c:pt idx="26">
                  <c:v>6.6179131153362115E-5</c:v>
                </c:pt>
                <c:pt idx="27">
                  <c:v>6.7159605891736738E-5</c:v>
                </c:pt>
                <c:pt idx="28">
                  <c:v>6.8152503316525591E-5</c:v>
                </c:pt>
                <c:pt idx="29">
                  <c:v>6.9157945344467815E-5</c:v>
                </c:pt>
                <c:pt idx="30">
                  <c:v>7.0176054522741953E-5</c:v>
                </c:pt>
                <c:pt idx="31">
                  <c:v>7.1206954023026318E-5</c:v>
                </c:pt>
                <c:pt idx="32">
                  <c:v>7.2250767635374748E-5</c:v>
                </c:pt>
                <c:pt idx="33">
                  <c:v>7.3307619761906259E-5</c:v>
                </c:pt>
                <c:pt idx="34">
                  <c:v>7.43776354103069E-5</c:v>
                </c:pt>
                <c:pt idx="35">
                  <c:v>7.5460940187142291E-5</c:v>
                </c:pt>
                <c:pt idx="36">
                  <c:v>7.65576602909796E-5</c:v>
                </c:pt>
                <c:pt idx="37">
                  <c:v>7.7667922505316806E-5</c:v>
                </c:pt>
                <c:pt idx="38">
                  <c:v>7.8791854191318344E-5</c:v>
                </c:pt>
                <c:pt idx="39">
                  <c:v>7.9929583280355777E-5</c:v>
                </c:pt>
                <c:pt idx="40">
                  <c:v>8.1081238266351397E-5</c:v>
                </c:pt>
                <c:pt idx="41">
                  <c:v>8.2246948197923795E-5</c:v>
                </c:pt>
                <c:pt idx="42">
                  <c:v>8.3426842670334319E-5</c:v>
                </c:pt>
                <c:pt idx="43">
                  <c:v>8.4621051817231605E-5</c:v>
                </c:pt>
                <c:pt idx="44">
                  <c:v>8.5829706302195408E-5</c:v>
                </c:pt>
                <c:pt idx="45">
                  <c:v>8.705293731007582E-5</c:v>
                </c:pt>
                <c:pt idx="46">
                  <c:v>8.8290876538127519E-5</c:v>
                </c:pt>
                <c:pt idx="47">
                  <c:v>8.9543656186938844E-5</c:v>
                </c:pt>
                <c:pt idx="48">
                  <c:v>9.0811408951152573E-5</c:v>
                </c:pt>
                <c:pt idx="49">
                  <c:v>9.2094268009978552E-5</c:v>
                </c:pt>
                <c:pt idx="50">
                  <c:v>9.3392367017496543E-5</c:v>
                </c:pt>
                <c:pt idx="51">
                  <c:v>9.4705840092748088E-5</c:v>
                </c:pt>
                <c:pt idx="52">
                  <c:v>9.6034821809616136E-5</c:v>
                </c:pt>
                <c:pt idx="53">
                  <c:v>9.7379447186491888E-5</c:v>
                </c:pt>
                <c:pt idx="54">
                  <c:v>9.8739851675726868E-5</c:v>
                </c:pt>
                <c:pt idx="55">
                  <c:v>1.0011617115287033E-4</c:v>
                </c:pt>
                <c:pt idx="56">
                  <c:v>1.015085419056898E-4</c:v>
                </c:pt>
                <c:pt idx="57">
                  <c:v>1.0291710062297479E-4</c:v>
                </c:pt>
                <c:pt idx="58">
                  <c:v>1.0434198438312195E-4</c:v>
                </c:pt>
                <c:pt idx="59">
                  <c:v>1.0578333064250146E-4</c:v>
                </c:pt>
                <c:pt idx="60">
                  <c:v>1.0724127722360328E-4</c:v>
                </c:pt>
                <c:pt idx="61">
                  <c:v>1.0871596230296242E-4</c:v>
                </c:pt>
                <c:pt idx="62">
                  <c:v>1.1020752439886284E-4</c:v>
                </c:pt>
                <c:pt idx="63">
                  <c:v>1.1171610235881905E-4</c:v>
                </c:pt>
                <c:pt idx="64">
                  <c:v>1.132418353468341E-4</c:v>
                </c:pt>
                <c:pt idx="65">
                  <c:v>1.1478486283043456E-4</c:v>
                </c:pt>
                <c:pt idx="66">
                  <c:v>1.163453245674801E-4</c:v>
                </c:pt>
                <c:pt idx="67">
                  <c:v>1.1792336059274914E-4</c:v>
                </c:pt>
                <c:pt idx="68">
                  <c:v>1.1951911120429811E-4</c:v>
                </c:pt>
                <c:pt idx="69">
                  <c:v>1.2113271694959467E-4</c:v>
                </c:pt>
                <c:pt idx="70">
                  <c:v>1.2276431861142463E-4</c:v>
                </c:pt>
                <c:pt idx="71">
                  <c:v>1.2441405719357167E-4</c:v>
                </c:pt>
                <c:pt idx="72">
                  <c:v>1.2608207390626952E-4</c:v>
                </c:pt>
                <c:pt idx="73">
                  <c:v>1.2776851015142637E-4</c:v>
                </c:pt>
                <c:pt idx="74">
                  <c:v>1.2947350750762133E-4</c:v>
                </c:pt>
                <c:pt idx="75">
                  <c:v>1.3119720771487262E-4</c:v>
                </c:pt>
                <c:pt idx="76">
                  <c:v>1.3293975265917654E-4</c:v>
                </c:pt>
                <c:pt idx="77">
                  <c:v>1.3470128435681867E-4</c:v>
                </c:pt>
                <c:pt idx="78">
                  <c:v>1.3648194493845529E-4</c:v>
                </c:pt>
                <c:pt idx="79">
                  <c:v>1.3828187663296641E-4</c:v>
                </c:pt>
                <c:pt idx="80">
                  <c:v>1.4010122175107991E-4</c:v>
                </c:pt>
                <c:pt idx="81">
                  <c:v>1.4194012266876611E-4</c:v>
                </c:pt>
                <c:pt idx="82">
                  <c:v>1.4379872181040414E-4</c:v>
                </c:pt>
                <c:pt idx="83">
                  <c:v>1.4567716163171936E-4</c:v>
                </c:pt>
                <c:pt idx="84">
                  <c:v>1.4757558460249214E-4</c:v>
                </c:pt>
                <c:pt idx="85">
                  <c:v>1.494941331890384E-4</c:v>
                </c:pt>
                <c:pt idx="86">
                  <c:v>1.5143294983646191E-4</c:v>
                </c:pt>
                <c:pt idx="87">
                  <c:v>1.5339217695067948E-4</c:v>
                </c:pt>
                <c:pt idx="88">
                  <c:v>1.5537195688021771E-4</c:v>
                </c:pt>
                <c:pt idx="89">
                  <c:v>1.5737243189778438E-4</c:v>
                </c:pt>
                <c:pt idx="90">
                  <c:v>1.5939374418161216E-4</c:v>
                </c:pt>
                <c:pt idx="91">
                  <c:v>1.6143603579657709E-4</c:v>
                </c:pt>
                <c:pt idx="92">
                  <c:v>1.6349944867509179E-4</c:v>
                </c:pt>
                <c:pt idx="93">
                  <c:v>1.6558412459777424E-4</c:v>
                </c:pt>
                <c:pt idx="94">
                  <c:v>1.676902051738924E-4</c:v>
                </c:pt>
                <c:pt idx="95">
                  <c:v>1.6981783182158606E-4</c:v>
                </c:pt>
                <c:pt idx="96">
                  <c:v>1.7196714574786652E-4</c:v>
                </c:pt>
                <c:pt idx="97">
                  <c:v>1.7413828792839524E-4</c:v>
                </c:pt>
                <c:pt idx="98">
                  <c:v>1.7633139908704122E-4</c:v>
                </c:pt>
                <c:pt idx="99">
                  <c:v>1.7854661967522026E-4</c:v>
                </c:pt>
                <c:pt idx="100">
                  <c:v>1.8078408985101516E-4</c:v>
                </c:pt>
                <c:pt idx="101">
                  <c:v>1.8304394945807938E-4</c:v>
                </c:pt>
                <c:pt idx="102">
                  <c:v>1.853263380043243E-4</c:v>
                </c:pt>
                <c:pt idx="103">
                  <c:v>1.8763139464039242E-4</c:v>
                </c:pt>
                <c:pt idx="104">
                  <c:v>1.8995925813791698E-4</c:v>
                </c:pt>
                <c:pt idx="105">
                  <c:v>1.9231006686756957E-4</c:v>
                </c:pt>
                <c:pt idx="106">
                  <c:v>1.9468395877689749E-4</c:v>
                </c:pt>
                <c:pt idx="107">
                  <c:v>1.9708107136795237E-4</c:v>
                </c:pt>
                <c:pt idx="108">
                  <c:v>1.9950154167471117E-4</c:v>
                </c:pt>
                <c:pt idx="109">
                  <c:v>2.0194550624029147E-4</c:v>
                </c:pt>
                <c:pt idx="110">
                  <c:v>2.044131010939633E-4</c:v>
                </c:pt>
                <c:pt idx="111">
                  <c:v>2.0690446172795746E-4</c:v>
                </c:pt>
                <c:pt idx="112">
                  <c:v>2.0941972307407557E-4</c:v>
                </c:pt>
                <c:pt idx="113">
                  <c:v>2.1195901948009989E-4</c:v>
                </c:pt>
                <c:pt idx="114">
                  <c:v>2.1452248468600748E-4</c:v>
                </c:pt>
                <c:pt idx="115">
                  <c:v>2.1711025179998956E-4</c:v>
                </c:pt>
                <c:pt idx="116">
                  <c:v>2.19722453274279E-4</c:v>
                </c:pt>
                <c:pt idx="117">
                  <c:v>2.2235922088078764E-4</c:v>
                </c:pt>
                <c:pt idx="118">
                  <c:v>2.2502068568655491E-4</c:v>
                </c:pt>
                <c:pt idx="119">
                  <c:v>2.2770697802901218E-4</c:v>
                </c:pt>
                <c:pt idx="120">
                  <c:v>2.3041822749106277E-4</c:v>
                </c:pt>
                <c:pt idx="121">
                  <c:v>2.3315456287598205E-4</c:v>
                </c:pt>
                <c:pt idx="122">
                  <c:v>2.3591611218213844E-4</c:v>
                </c:pt>
                <c:pt idx="123">
                  <c:v>2.3870300257754004E-4</c:v>
                </c:pt>
                <c:pt idx="124">
                  <c:v>2.4151536037420669E-4</c:v>
                </c:pt>
                <c:pt idx="125">
                  <c:v>2.4435331100237332E-4</c:v>
                </c:pt>
                <c:pt idx="126">
                  <c:v>2.4721697898452444E-4</c:v>
                </c:pt>
                <c:pt idx="127">
                  <c:v>2.501064879092655E-4</c:v>
                </c:pt>
                <c:pt idx="128">
                  <c:v>2.5302196040503098E-4</c:v>
                </c:pt>
                <c:pt idx="129">
                  <c:v>2.5596351811363528E-4</c:v>
                </c:pt>
                <c:pt idx="130">
                  <c:v>2.5893128166366684E-4</c:v>
                </c:pt>
                <c:pt idx="131">
                  <c:v>2.6192537064373097E-4</c:v>
                </c:pt>
                <c:pt idx="132">
                  <c:v>2.6494590357554207E-4</c:v>
                </c:pt>
                <c:pt idx="133">
                  <c:v>2.6799299788687073E-4</c:v>
                </c:pt>
                <c:pt idx="134">
                  <c:v>2.7106676988434869E-4</c:v>
                </c:pt>
                <c:pt idx="135">
                  <c:v>2.7416733472613404E-4</c:v>
                </c:pt>
                <c:pt idx="136">
                  <c:v>2.7729480639443965E-4</c:v>
                </c:pt>
                <c:pt idx="137">
                  <c:v>2.8044929766793164E-4</c:v>
                </c:pt>
                <c:pt idx="138">
                  <c:v>2.83630920093998E-4</c:v>
                </c:pt>
                <c:pt idx="139">
                  <c:v>2.8683978396089208E-4</c:v>
                </c:pt>
                <c:pt idx="140">
                  <c:v>2.9007599826975613E-4</c:v>
                </c:pt>
                <c:pt idx="141">
                  <c:v>2.9333967070652715E-4</c:v>
                </c:pt>
                <c:pt idx="142">
                  <c:v>2.9663090761372895E-4</c:v>
                </c:pt>
                <c:pt idx="143">
                  <c:v>2.9994981396215591E-4</c:v>
                </c:pt>
                <c:pt idx="144">
                  <c:v>3.0329649332244988E-4</c:v>
                </c:pt>
                <c:pt idx="145">
                  <c:v>3.066710478365784E-4</c:v>
                </c:pt>
                <c:pt idx="146">
                  <c:v>3.1007357818921277E-4</c:v>
                </c:pt>
                <c:pt idx="147">
                  <c:v>3.1350418357901634E-4</c:v>
                </c:pt>
                <c:pt idx="148">
                  <c:v>3.1696296168984235E-4</c:v>
                </c:pt>
                <c:pt idx="149">
                  <c:v>3.2045000866184897E-4</c:v>
                </c:pt>
                <c:pt idx="150">
                  <c:v>3.2396541906253332E-4</c:v>
                </c:pt>
                <c:pt idx="151">
                  <c:v>3.2750928585769236E-4</c:v>
                </c:pt>
                <c:pt idx="152">
                  <c:v>3.310817003823115E-4</c:v>
                </c:pt>
                <c:pt idx="153">
                  <c:v>3.3468275231138858E-4</c:v>
                </c:pt>
                <c:pt idx="154">
                  <c:v>3.3831252963069543E-4</c:v>
                </c:pt>
                <c:pt idx="155">
                  <c:v>3.4197111860748489E-4</c:v>
                </c:pt>
                <c:pt idx="156">
                  <c:v>3.4565860376114415E-4</c:v>
                </c:pt>
                <c:pt idx="157">
                  <c:v>3.4937506783380348E-4</c:v>
                </c:pt>
                <c:pt idx="158">
                  <c:v>3.5312059176090184E-4</c:v>
                </c:pt>
                <c:pt idx="159">
                  <c:v>3.5689525464171676E-4</c:v>
                </c:pt>
                <c:pt idx="160">
                  <c:v>3.6069913370986189E-4</c:v>
                </c:pt>
                <c:pt idx="161">
                  <c:v>3.6453230430375888E-4</c:v>
                </c:pt>
                <c:pt idx="162">
                  <c:v>3.6839483983708824E-4</c:v>
                </c:pt>
                <c:pt idx="163">
                  <c:v>3.7228681176922345E-4</c:v>
                </c:pt>
                <c:pt idx="164">
                  <c:v>3.7620828957565507E-4</c:v>
                </c:pt>
                <c:pt idx="165">
                  <c:v>3.8015934071840957E-4</c:v>
                </c:pt>
                <c:pt idx="166">
                  <c:v>3.8414003061646899E-4</c:v>
                </c:pt>
                <c:pt idx="167">
                  <c:v>3.8815042261619538E-4</c:v>
                </c:pt>
                <c:pt idx="168">
                  <c:v>3.9219057796176742E-4</c:v>
                </c:pt>
                <c:pt idx="169">
                  <c:v>3.9626055576563371E-4</c:v>
                </c:pt>
                <c:pt idx="170">
                  <c:v>4.0036041297898884E-4</c:v>
                </c:pt>
                <c:pt idx="171">
                  <c:v>4.0449020436227778E-4</c:v>
                </c:pt>
                <c:pt idx="172">
                  <c:v>4.086499824557349E-4</c:v>
                </c:pt>
                <c:pt idx="173">
                  <c:v>4.128397975499617E-4</c:v>
                </c:pt>
                <c:pt idx="174">
                  <c:v>4.1705969765655227E-4</c:v>
                </c:pt>
                <c:pt idx="175">
                  <c:v>4.2130972847876941E-4</c:v>
                </c:pt>
                <c:pt idx="176">
                  <c:v>4.2558993338227911E-4</c:v>
                </c:pt>
                <c:pt idx="177">
                  <c:v>4.2990035336594814E-4</c:v>
                </c:pt>
                <c:pt idx="178">
                  <c:v>4.3424102703271296E-4</c:v>
                </c:pt>
                <c:pt idx="179">
                  <c:v>4.3861199056052308E-4</c:v>
                </c:pt>
                <c:pt idx="180">
                  <c:v>4.4301327767336837E-4</c:v>
                </c:pt>
                <c:pt idx="181">
                  <c:v>4.4744491961239385E-4</c:v>
                </c:pt>
                <c:pt idx="182">
                  <c:v>4.519069451071088E-4</c:v>
                </c:pt>
                <c:pt idx="183">
                  <c:v>4.5639938034669909E-4</c:v>
                </c:pt>
                <c:pt idx="184">
                  <c:v>4.6092224895144383E-4</c:v>
                </c:pt>
                <c:pt idx="185">
                  <c:v>4.6547557194424855E-4</c:v>
                </c:pt>
                <c:pt idx="186">
                  <c:v>4.7005936772229748E-4</c:v>
                </c:pt>
                <c:pt idx="187">
                  <c:v>4.7467365202883202E-4</c:v>
                </c:pt>
                <c:pt idx="188">
                  <c:v>4.79318437925064E-4</c:v>
                </c:pt>
                <c:pt idx="189">
                  <c:v>4.8399373576222675E-4</c:v>
                </c:pt>
                <c:pt idx="190">
                  <c:v>4.8869955315377451E-4</c:v>
                </c:pt>
                <c:pt idx="191">
                  <c:v>4.9343589494773253E-4</c:v>
                </c:pt>
                <c:pt idx="192">
                  <c:v>4.9820276319920934E-4</c:v>
                </c:pt>
                <c:pt idx="193">
                  <c:v>5.0300015714307294E-4</c:v>
                </c:pt>
                <c:pt idx="194">
                  <c:v>5.0782807316680149E-4</c:v>
                </c:pt>
                <c:pt idx="195">
                  <c:v>5.1268650478351202E-4</c:v>
                </c:pt>
                <c:pt idx="196">
                  <c:v>5.1757544260517825E-4</c:v>
                </c:pt>
                <c:pt idx="197">
                  <c:v>5.224948743160386E-4</c:v>
                </c:pt>
                <c:pt idx="198">
                  <c:v>5.2744478464620572E-4</c:v>
                </c:pt>
                <c:pt idx="199">
                  <c:v>5.3242515534548333E-4</c:v>
                </c:pt>
                <c:pt idx="200">
                  <c:v>5.3743596515739482E-4</c:v>
                </c:pt>
                <c:pt idx="201">
                  <c:v>5.4247718979343442E-4</c:v>
                </c:pt>
                <c:pt idx="202">
                  <c:v>5.4754880190754419E-4</c:v>
                </c:pt>
                <c:pt idx="203">
                  <c:v>5.5265077107082591E-4</c:v>
                </c:pt>
                <c:pt idx="204">
                  <c:v>5.5778306374649469E-4</c:v>
                </c:pt>
                <c:pt idx="205">
                  <c:v>5.6294564326507947E-4</c:v>
                </c:pt>
                <c:pt idx="206">
                  <c:v>5.6813846979987797E-4</c:v>
                </c:pt>
                <c:pt idx="207">
                  <c:v>5.7336150034267678E-4</c:v>
                </c:pt>
                <c:pt idx="208">
                  <c:v>5.7861468867973702E-4</c:v>
                </c:pt>
                <c:pt idx="209">
                  <c:v>5.8389798536805646E-4</c:v>
                </c:pt>
                <c:pt idx="210">
                  <c:v>5.8921133771191591E-4</c:v>
                </c:pt>
                <c:pt idx="211">
                  <c:v>5.9455468973971387E-4</c:v>
                </c:pt>
                <c:pt idx="212">
                  <c:v>5.9992798218109795E-4</c:v>
                </c:pt>
                <c:pt idx="213">
                  <c:v>6.0533115244440039E-4</c:v>
                </c:pt>
                <c:pt idx="214">
                  <c:v>6.1076413459438487E-4</c:v>
                </c:pt>
                <c:pt idx="215">
                  <c:v>6.1622685933030862E-4</c:v>
                </c:pt>
                <c:pt idx="216">
                  <c:v>6.2171925396431146E-4</c:v>
                </c:pt>
                <c:pt idx="217">
                  <c:v>6.2724124240013421E-4</c:v>
                </c:pt>
                <c:pt idx="218">
                  <c:v>6.3279274511217711E-4</c:v>
                </c:pt>
                <c:pt idx="219">
                  <c:v>6.3837367912490228E-4</c:v>
                </c:pt>
                <c:pt idx="220">
                  <c:v>6.43983957992589E-4</c:v>
                </c:pt>
                <c:pt idx="221">
                  <c:v>6.4962349177944713E-4</c:v>
                </c:pt>
                <c:pt idx="222">
                  <c:v>6.5529218704009796E-4</c:v>
                </c:pt>
                <c:pt idx="223">
                  <c:v>6.6098994680042513E-4</c:v>
                </c:pt>
                <c:pt idx="224">
                  <c:v>6.6671667053880875E-4</c:v>
                </c:pt>
                <c:pt idx="225">
                  <c:v>6.7247225416774286E-4</c:v>
                </c:pt>
                <c:pt idx="226">
                  <c:v>6.782565900158461E-4</c:v>
                </c:pt>
                <c:pt idx="227">
                  <c:v>6.840695668102753E-4</c:v>
                </c:pt>
                <c:pt idx="228">
                  <c:v>6.8991106965954178E-4</c:v>
                </c:pt>
                <c:pt idx="229">
                  <c:v>6.9578098003674274E-4</c:v>
                </c:pt>
                <c:pt idx="230">
                  <c:v>7.0167917576321407E-4</c:v>
                </c:pt>
                <c:pt idx="231">
                  <c:v>7.0760553099260669E-4</c:v>
                </c:pt>
                <c:pt idx="232">
                  <c:v>7.1355991619539798E-4</c:v>
                </c:pt>
                <c:pt idx="233">
                  <c:v>7.1954219814384301E-4</c:v>
                </c:pt>
                <c:pt idx="234">
                  <c:v>7.2555223989737038E-4</c:v>
                </c:pt>
                <c:pt idx="235">
                  <c:v>7.3158990078843391E-4</c:v>
                </c:pt>
                <c:pt idx="236">
                  <c:v>7.3765503640881881E-4</c:v>
                </c:pt>
                <c:pt idx="237">
                  <c:v>7.4374749859641828E-4</c:v>
                </c:pt>
                <c:pt idx="238">
                  <c:v>7.4986713542247823E-4</c:v>
                </c:pt>
                <c:pt idx="239">
                  <c:v>7.5601379117932273E-4</c:v>
                </c:pt>
                <c:pt idx="240">
                  <c:v>7.6218730636856073E-4</c:v>
                </c:pt>
                <c:pt idx="241">
                  <c:v>7.6838751768978756E-4</c:v>
                </c:pt>
                <c:pt idx="242">
                  <c:v>7.7461425802977937E-4</c:v>
                </c:pt>
                <c:pt idx="243">
                  <c:v>7.8086735645219163E-4</c:v>
                </c:pt>
                <c:pt idx="244">
                  <c:v>7.8714663818776713E-4</c:v>
                </c:pt>
                <c:pt idx="245">
                  <c:v>7.9345192462505721E-4</c:v>
                </c:pt>
                <c:pt idx="246">
                  <c:v>7.9978303330166436E-4</c:v>
                </c:pt>
                <c:pt idx="247">
                  <c:v>8.061397778960117E-4</c:v>
                </c:pt>
                <c:pt idx="248">
                  <c:v>8.1252196821964288E-4</c:v>
                </c:pt>
                <c:pt idx="249">
                  <c:v>8.1892941021006137E-4</c:v>
                </c:pt>
                <c:pt idx="250">
                  <c:v>8.2536190592411311E-4</c:v>
                </c:pt>
                <c:pt idx="251">
                  <c:v>8.3181925353191597E-4</c:v>
                </c:pt>
                <c:pt idx="252">
                  <c:v>8.3830124731134735E-4</c:v>
                </c:pt>
                <c:pt idx="253">
                  <c:v>8.448076776430872E-4</c:v>
                </c:pt>
                <c:pt idx="254">
                  <c:v>8.5133833100623012E-4</c:v>
                </c:pt>
                <c:pt idx="255">
                  <c:v>8.5789298997446391E-4</c:v>
                </c:pt>
                <c:pt idx="256">
                  <c:v>8.6447143321282814E-4</c:v>
                </c:pt>
                <c:pt idx="257">
                  <c:v>8.7107343547504761E-4</c:v>
                </c:pt>
                <c:pt idx="258">
                  <c:v>8.7769876760145625E-4</c:v>
                </c:pt>
                <c:pt idx="259">
                  <c:v>8.8434719651750849E-4</c:v>
                </c:pt>
                <c:pt idx="260">
                  <c:v>8.9101848523288657E-4</c:v>
                </c:pt>
                <c:pt idx="261">
                  <c:v>8.9771239284120753E-4</c:v>
                </c:pt>
                <c:pt idx="262">
                  <c:v>9.0442867452033497E-4</c:v>
                </c:pt>
                <c:pt idx="263">
                  <c:v>9.1116708153329785E-4</c:v>
                </c:pt>
                <c:pt idx="264">
                  <c:v>9.17927361229827E-4</c:v>
                </c:pt>
                <c:pt idx="265">
                  <c:v>9.2470925704850283E-4</c:v>
                </c:pt>
                <c:pt idx="266">
                  <c:v>9.3151250851953096E-4</c:v>
                </c:pt>
                <c:pt idx="267">
                  <c:v>9.3833685126813921E-4</c:v>
                </c:pt>
                <c:pt idx="268">
                  <c:v>9.4518201701860748E-4</c:v>
                </c:pt>
                <c:pt idx="269">
                  <c:v>9.5204773359892968E-4</c:v>
                </c:pt>
                <c:pt idx="270">
                  <c:v>9.5893372494611413E-4</c:v>
                </c:pt>
                <c:pt idx="271">
                  <c:v>9.6583971111212385E-4</c:v>
                </c:pt>
                <c:pt idx="272">
                  <c:v>9.7276540827046399E-4</c:v>
                </c:pt>
                <c:pt idx="273">
                  <c:v>9.7971052872341462E-4</c:v>
                </c:pt>
                <c:pt idx="274">
                  <c:v>9.8667478090991713E-4</c:v>
                </c:pt>
                <c:pt idx="275">
                  <c:v>9.9365786941411406E-4</c:v>
                </c:pt>
                <c:pt idx="276">
                  <c:v>1.0006594949745493E-3</c:v>
                </c:pt>
                <c:pt idx="277">
                  <c:v>1.0076793544940238E-3</c:v>
                </c:pt>
                <c:pt idx="278">
                  <c:v>1.0147171410501217E-3</c:v>
                </c:pt>
                <c:pt idx="279">
                  <c:v>1.0217725439063965E-3</c:v>
                </c:pt>
                <c:pt idx="280">
                  <c:v>1.0288452485242309E-3</c:v>
                </c:pt>
                <c:pt idx="281">
                  <c:v>1.0359349365753651E-3</c:v>
                </c:pt>
                <c:pt idx="282">
                  <c:v>1.0430412859551007E-3</c:v>
                </c:pt>
                <c:pt idx="283">
                  <c:v>1.0501639707961791E-3</c:v>
                </c:pt>
                <c:pt idx="284">
                  <c:v>1.057302661483339E-3</c:v>
                </c:pt>
                <c:pt idx="285">
                  <c:v>1.0644570246685532E-3</c:v>
                </c:pt>
                <c:pt idx="286">
                  <c:v>1.0716267232869481E-3</c:v>
                </c:pt>
                <c:pt idx="287">
                  <c:v>1.0788114165734054E-3</c:v>
                </c:pt>
                <c:pt idx="288">
                  <c:v>1.0860107600798501E-3</c:v>
                </c:pt>
                <c:pt idx="289">
                  <c:v>1.0932244056932237E-3</c:v>
                </c:pt>
                <c:pt idx="290">
                  <c:v>1.1004520016541467E-3</c:v>
                </c:pt>
                <c:pt idx="291">
                  <c:v>1.1076931925762671E-3</c:v>
                </c:pt>
                <c:pt idx="292">
                  <c:v>1.1149476194663032E-3</c:v>
                </c:pt>
                <c:pt idx="293">
                  <c:v>1.1222149197447715E-3</c:v>
                </c:pt>
                <c:pt idx="294">
                  <c:v>1.1294947272674106E-3</c:v>
                </c:pt>
                <c:pt idx="295">
                  <c:v>1.1367866723472945E-3</c:v>
                </c:pt>
                <c:pt idx="296">
                  <c:v>1.1440903817776377E-3</c:v>
                </c:pt>
                <c:pt idx="297">
                  <c:v>1.1514054788552964E-3</c:v>
                </c:pt>
                <c:pt idx="298">
                  <c:v>1.1587315834049575E-3</c:v>
                </c:pt>
                <c:pt idx="299">
                  <c:v>1.1660683118040237E-3</c:v>
                </c:pt>
                <c:pt idx="300">
                  <c:v>1.1734152770081884E-3</c:v>
                </c:pt>
                <c:pt idx="301">
                  <c:v>1.1807720885777054E-3</c:v>
                </c:pt>
                <c:pt idx="302">
                  <c:v>1.1881383527043486E-3</c:v>
                </c:pt>
                <c:pt idx="303">
                  <c:v>1.1955136722390613E-3</c:v>
                </c:pt>
                <c:pt idx="304">
                  <c:v>1.2028976467202994E-3</c:v>
                </c:pt>
                <c:pt idx="305">
                  <c:v>1.2102898724030587E-3</c:v>
                </c:pt>
                <c:pt idx="306">
                  <c:v>1.2176899422885938E-3</c:v>
                </c:pt>
                <c:pt idx="307">
                  <c:v>1.2250974461548243E-3</c:v>
                </c:pt>
                <c:pt idx="308">
                  <c:v>1.2325119705874222E-3</c:v>
                </c:pt>
                <c:pt idx="309">
                  <c:v>1.2399330990115875E-3</c:v>
                </c:pt>
                <c:pt idx="310">
                  <c:v>1.2473604117245025E-3</c:v>
                </c:pt>
                <c:pt idx="311">
                  <c:v>1.2547934859284693E-3</c:v>
                </c:pt>
                <c:pt idx="312">
                  <c:v>1.2622318957647219E-3</c:v>
                </c:pt>
                <c:pt idx="313">
                  <c:v>1.2696752123479167E-3</c:v>
                </c:pt>
                <c:pt idx="314">
                  <c:v>1.2771230038012946E-3</c:v>
                </c:pt>
                <c:pt idx="315">
                  <c:v>1.2845748352925163E-3</c:v>
                </c:pt>
                <c:pt idx="316">
                  <c:v>1.2920302690701633E-3</c:v>
                </c:pt>
                <c:pt idx="317">
                  <c:v>1.2994888645009054E-3</c:v>
                </c:pt>
                <c:pt idx="318">
                  <c:v>1.3069501781073315E-3</c:v>
                </c:pt>
                <c:pt idx="319">
                  <c:v>1.3144137636064361E-3</c:v>
                </c:pt>
                <c:pt idx="320">
                  <c:v>1.3218791719487664E-3</c:v>
                </c:pt>
                <c:pt idx="321">
                  <c:v>1.3293459513582183E-3</c:v>
                </c:pt>
                <c:pt idx="322">
                  <c:v>1.3368136473724812E-3</c:v>
                </c:pt>
                <c:pt idx="323">
                  <c:v>1.3442818028841297E-3</c:v>
                </c:pt>
                <c:pt idx="324">
                  <c:v>1.3517499581823531E-3</c:v>
                </c:pt>
                <c:pt idx="325">
                  <c:v>1.3592176509953241E-3</c:v>
                </c:pt>
                <c:pt idx="326">
                  <c:v>1.3666844165331992E-3</c:v>
                </c:pt>
                <c:pt idx="327">
                  <c:v>1.3741497875317454E-3</c:v>
                </c:pt>
                <c:pt idx="328">
                  <c:v>1.3816132942965924E-3</c:v>
                </c:pt>
                <c:pt idx="329">
                  <c:v>1.3890744647481025E-3</c:v>
                </c:pt>
                <c:pt idx="330">
                  <c:v>1.3965328244668522E-3</c:v>
                </c:pt>
                <c:pt idx="331">
                  <c:v>1.403987896739725E-3</c:v>
                </c:pt>
                <c:pt idx="332">
                  <c:v>1.4114392026066058E-3</c:v>
                </c:pt>
                <c:pt idx="333">
                  <c:v>1.4188862609076718E-3</c:v>
                </c:pt>
                <c:pt idx="334">
                  <c:v>1.4263285883312792E-3</c:v>
                </c:pt>
                <c:pt idx="335">
                  <c:v>1.4337656994624316E-3</c:v>
                </c:pt>
                <c:pt idx="336">
                  <c:v>1.4411971068318322E-3</c:v>
                </c:pt>
                <c:pt idx="337">
                  <c:v>1.4486223209655088E-3</c:v>
                </c:pt>
                <c:pt idx="338">
                  <c:v>1.4560408504350078E-3</c:v>
                </c:pt>
                <c:pt idx="339">
                  <c:v>1.4634522019081489E-3</c:v>
                </c:pt>
                <c:pt idx="340">
                  <c:v>1.4708558802003357E-3</c:v>
                </c:pt>
                <c:pt idx="341">
                  <c:v>1.4782513883264156E-3</c:v>
                </c:pt>
                <c:pt idx="342">
                  <c:v>1.48563822755308E-3</c:v>
                </c:pt>
                <c:pt idx="343">
                  <c:v>1.4930158974518E-3</c:v>
                </c:pt>
                <c:pt idx="344">
                  <c:v>1.5003838959522882E-3</c:v>
                </c:pt>
                <c:pt idx="345">
                  <c:v>1.5077417193964855E-3</c:v>
                </c:pt>
                <c:pt idx="346">
                  <c:v>1.515088862593054E-3</c:v>
                </c:pt>
                <c:pt idx="347">
                  <c:v>1.5224248188723801E-3</c:v>
                </c:pt>
                <c:pt idx="348">
                  <c:v>1.5297490801420741E-3</c:v>
                </c:pt>
                <c:pt idx="349">
                  <c:v>1.5370611369429578E-3</c:v>
                </c:pt>
                <c:pt idx="350">
                  <c:v>1.544360478505536E-3</c:v>
                </c:pt>
                <c:pt idx="351">
                  <c:v>1.5516465928069394E-3</c:v>
                </c:pt>
                <c:pt idx="352">
                  <c:v>1.5589189666283356E-3</c:v>
                </c:pt>
                <c:pt idx="353">
                  <c:v>1.566177085612792E-3</c:v>
                </c:pt>
                <c:pt idx="354">
                  <c:v>1.5734204343235934E-3</c:v>
                </c:pt>
                <c:pt idx="355">
                  <c:v>1.5806484963029927E-3</c:v>
                </c:pt>
                <c:pt idx="356">
                  <c:v>1.5878607541313949E-3</c:v>
                </c:pt>
                <c:pt idx="357">
                  <c:v>1.5950566894869654E-3</c:v>
                </c:pt>
                <c:pt idx="358">
                  <c:v>1.6022357832056445E-3</c:v>
                </c:pt>
                <c:pt idx="359">
                  <c:v>1.6093975153415707E-3</c:v>
                </c:pt>
                <c:pt idx="360">
                  <c:v>1.6165413652278961E-3</c:v>
                </c:pt>
                <c:pt idx="361">
                  <c:v>1.6236668115379828E-3</c:v>
                </c:pt>
                <c:pt idx="362">
                  <c:v>1.6307733323469803E-3</c:v>
                </c:pt>
                <c:pt idx="363">
                  <c:v>1.6378604051937623E-3</c:v>
                </c:pt>
                <c:pt idx="364">
                  <c:v>1.6449275071432198E-3</c:v>
                </c:pt>
                <c:pt idx="365">
                  <c:v>1.6519741148489032E-3</c:v>
                </c:pt>
                <c:pt idx="366">
                  <c:v>1.6589997046159914E-3</c:v>
                </c:pt>
                <c:pt idx="367">
                  <c:v>1.6660037524645929E-3</c:v>
                </c:pt>
                <c:pt idx="368">
                  <c:v>1.6729857341933579E-3</c:v>
                </c:pt>
                <c:pt idx="369">
                  <c:v>1.6799451254433943E-3</c:v>
                </c:pt>
                <c:pt idx="370">
                  <c:v>1.6868814017624767E-3</c:v>
                </c:pt>
                <c:pt idx="371">
                  <c:v>1.69379403866954E-3</c:v>
                </c:pt>
                <c:pt idx="372">
                  <c:v>1.7006825117194403E-3</c:v>
                </c:pt>
                <c:pt idx="373">
                  <c:v>1.7075462965679821E-3</c:v>
                </c:pt>
                <c:pt idx="374">
                  <c:v>1.714384869037192E-3</c:v>
                </c:pt>
                <c:pt idx="375">
                  <c:v>1.7211977051808324E-3</c:v>
                </c:pt>
                <c:pt idx="376">
                  <c:v>1.7279842813501397E-3</c:v>
                </c:pt>
                <c:pt idx="377">
                  <c:v>1.7347440742597846E-3</c:v>
                </c:pt>
                <c:pt idx="378">
                  <c:v>1.7414765610540327E-3</c:v>
                </c:pt>
                <c:pt idx="379">
                  <c:v>1.7481812193730984E-3</c:v>
                </c:pt>
                <c:pt idx="380">
                  <c:v>1.7548575274196837E-3</c:v>
                </c:pt>
                <c:pt idx="381">
                  <c:v>1.7615049640256866E-3</c:v>
                </c:pt>
                <c:pt idx="382">
                  <c:v>1.7681230087190636E-3</c:v>
                </c:pt>
                <c:pt idx="383">
                  <c:v>1.7747111417908458E-3</c:v>
                </c:pt>
                <c:pt idx="384">
                  <c:v>1.7812688443622838E-3</c:v>
                </c:pt>
                <c:pt idx="385">
                  <c:v>1.7877955984521201E-3</c:v>
                </c:pt>
                <c:pt idx="386">
                  <c:v>1.7942908870439683E-3</c:v>
                </c:pt>
                <c:pt idx="387">
                  <c:v>1.8007541941537945E-3</c:v>
                </c:pt>
                <c:pt idx="388">
                  <c:v>1.8071850048974828E-3</c:v>
                </c:pt>
                <c:pt idx="389">
                  <c:v>1.8135828055584778E-3</c:v>
                </c:pt>
                <c:pt idx="390">
                  <c:v>1.8199470836554844E-3</c:v>
                </c:pt>
                <c:pt idx="391">
                  <c:v>1.8262773280102254E-3</c:v>
                </c:pt>
                <c:pt idx="392">
                  <c:v>1.8325730288152263E-3</c:v>
                </c:pt>
                <c:pt idx="393">
                  <c:v>1.838833677701635E-3</c:v>
                </c:pt>
                <c:pt idx="394">
                  <c:v>1.8450587678070464E-3</c:v>
                </c:pt>
                <c:pt idx="395">
                  <c:v>1.8512477938433314E-3</c:v>
                </c:pt>
                <c:pt idx="396">
                  <c:v>1.8574002521644505E-3</c:v>
                </c:pt>
                <c:pt idx="397">
                  <c:v>1.8635156408342444E-3</c:v>
                </c:pt>
                <c:pt idx="398">
                  <c:v>1.8695934596941843E-3</c:v>
                </c:pt>
                <c:pt idx="399">
                  <c:v>1.8756332104310739E-3</c:v>
                </c:pt>
                <c:pt idx="400">
                  <c:v>1.8816343966446855E-3</c:v>
                </c:pt>
                <c:pt idx="401">
                  <c:v>1.8875965239153226E-3</c:v>
                </c:pt>
                <c:pt idx="402">
                  <c:v>1.8935190998712918E-3</c:v>
                </c:pt>
                <c:pt idx="403">
                  <c:v>1.8994016342562734E-3</c:v>
                </c:pt>
                <c:pt idx="404">
                  <c:v>1.905243638996577E-3</c:v>
                </c:pt>
                <c:pt idx="405">
                  <c:v>1.9110446282682725E-3</c:v>
                </c:pt>
                <c:pt idx="406">
                  <c:v>1.9168041185641746E-3</c:v>
                </c:pt>
                <c:pt idx="407">
                  <c:v>1.9225216287606828E-3</c:v>
                </c:pt>
                <c:pt idx="408">
                  <c:v>1.9281966801844483E-3</c:v>
                </c:pt>
                <c:pt idx="409">
                  <c:v>1.9338287966788662E-3</c:v>
                </c:pt>
                <c:pt idx="410">
                  <c:v>1.9394175046703727E-3</c:v>
                </c:pt>
                <c:pt idx="411">
                  <c:v>1.9449623332345428E-3</c:v>
                </c:pt>
                <c:pt idx="412">
                  <c:v>1.9504628141619638E-3</c:v>
                </c:pt>
                <c:pt idx="413">
                  <c:v>1.9559184820238861E-3</c:v>
                </c:pt>
                <c:pt idx="414">
                  <c:v>1.9613288742376246E-3</c:v>
                </c:pt>
                <c:pt idx="415">
                  <c:v>1.9666935311317096E-3</c:v>
                </c:pt>
                <c:pt idx="416">
                  <c:v>1.9720119960107614E-3</c:v>
                </c:pt>
                <c:pt idx="417">
                  <c:v>1.9772838152200939E-3</c:v>
                </c:pt>
                <c:pt idx="418">
                  <c:v>1.9825085382100161E-3</c:v>
                </c:pt>
                <c:pt idx="419">
                  <c:v>1.9876857175998275E-3</c:v>
                </c:pt>
                <c:pt idx="420">
                  <c:v>1.9928149092414992E-3</c:v>
                </c:pt>
                <c:pt idx="421">
                  <c:v>1.9978956722830161E-3</c:v>
                </c:pt>
                <c:pt idx="422">
                  <c:v>2.0029275692313776E-3</c:v>
                </c:pt>
                <c:pt idx="423">
                  <c:v>2.0079101660152418E-3</c:v>
                </c:pt>
                <c:pt idx="424">
                  <c:v>2.0128430320471976E-3</c:v>
                </c:pt>
                <c:pt idx="425">
                  <c:v>2.0177257402856559E-3</c:v>
                </c:pt>
                <c:pt idx="426">
                  <c:v>2.0225578672963432E-3</c:v>
                </c:pt>
                <c:pt idx="427">
                  <c:v>2.027338993313393E-3</c:v>
                </c:pt>
                <c:pt idx="428">
                  <c:v>2.0320687023000134E-3</c:v>
                </c:pt>
                <c:pt idx="429">
                  <c:v>2.0367465820087236E-3</c:v>
                </c:pt>
                <c:pt idx="430">
                  <c:v>2.0413722240411477E-3</c:v>
                </c:pt>
                <c:pt idx="431">
                  <c:v>2.0459452239073518E-3</c:v>
                </c:pt>
                <c:pt idx="432">
                  <c:v>2.0504651810847128E-3</c:v>
                </c:pt>
                <c:pt idx="433">
                  <c:v>2.0549316990763071E-3</c:v>
                </c:pt>
                <c:pt idx="434">
                  <c:v>2.0593443854688078E-3</c:v>
                </c:pt>
                <c:pt idx="435">
                  <c:v>2.0637028519898759E-3</c:v>
                </c:pt>
                <c:pt idx="436">
                  <c:v>2.0680067145650411E-3</c:v>
                </c:pt>
                <c:pt idx="437">
                  <c:v>2.0722555933740477E-3</c:v>
                </c:pt>
                <c:pt idx="438">
                  <c:v>2.0764491129066681E-3</c:v>
                </c:pt>
                <c:pt idx="439">
                  <c:v>2.0805869020179652E-3</c:v>
                </c:pt>
                <c:pt idx="440">
                  <c:v>2.0846685939829883E-3</c:v>
                </c:pt>
                <c:pt idx="441">
                  <c:v>2.0886938265509028E-3</c:v>
                </c:pt>
                <c:pt idx="442">
                  <c:v>2.0926622419985296E-3</c:v>
                </c:pt>
                <c:pt idx="443">
                  <c:v>2.0965734871832955E-3</c:v>
                </c:pt>
                <c:pt idx="444">
                  <c:v>2.100427213595572E-3</c:v>
                </c:pt>
                <c:pt idx="445">
                  <c:v>2.1042230774103994E-3</c:v>
                </c:pt>
                <c:pt idx="446">
                  <c:v>2.1079607395385852E-3</c:v>
                </c:pt>
                <c:pt idx="447">
                  <c:v>2.1116398656771595E-3</c:v>
                </c:pt>
                <c:pt idx="448">
                  <c:v>2.115260126359186E-3</c:v>
                </c:pt>
                <c:pt idx="449">
                  <c:v>2.1188211970029117E-3</c:v>
                </c:pt>
                <c:pt idx="450">
                  <c:v>2.1223227579602461E-3</c:v>
                </c:pt>
                <c:pt idx="451">
                  <c:v>2.1257644945645638E-3</c:v>
                </c:pt>
                <c:pt idx="452">
                  <c:v>2.1291460971778146E-3</c:v>
                </c:pt>
                <c:pt idx="453">
                  <c:v>2.1324672612369352E-3</c:v>
                </c:pt>
                <c:pt idx="454">
                  <c:v>2.1357276872995524E-3</c:v>
                </c:pt>
                <c:pt idx="455">
                  <c:v>2.1389270810889664E-3</c:v>
                </c:pt>
                <c:pt idx="456">
                  <c:v>2.1420651535384054E-3</c:v>
                </c:pt>
                <c:pt idx="457">
                  <c:v>2.1451416208345436E-3</c:v>
                </c:pt>
                <c:pt idx="458">
                  <c:v>2.1481562044602734E-3</c:v>
                </c:pt>
                <c:pt idx="459">
                  <c:v>2.1511086312367197E-3</c:v>
                </c:pt>
                <c:pt idx="460">
                  <c:v>2.1539986333644892E-3</c:v>
                </c:pt>
                <c:pt idx="461">
                  <c:v>2.156825948464149E-3</c:v>
                </c:pt>
                <c:pt idx="462">
                  <c:v>2.1595903196159221E-3</c:v>
                </c:pt>
                <c:pt idx="463">
                  <c:v>2.1622914953985909E-3</c:v>
                </c:pt>
                <c:pt idx="464">
                  <c:v>2.1649292299276033E-3</c:v>
                </c:pt>
                <c:pt idx="465">
                  <c:v>2.1675032828923726E-3</c:v>
                </c:pt>
                <c:pt idx="466">
                  <c:v>2.1700134195927643E-3</c:v>
                </c:pt>
                <c:pt idx="467">
                  <c:v>2.1724594109747549E-3</c:v>
                </c:pt>
                <c:pt idx="468">
                  <c:v>2.1748410336652675E-3</c:v>
                </c:pt>
                <c:pt idx="469">
                  <c:v>2.1771580700061656E-3</c:v>
                </c:pt>
                <c:pt idx="470">
                  <c:v>2.1794103080874034E-3</c:v>
                </c:pt>
                <c:pt idx="471">
                  <c:v>2.1815975417793262E-3</c:v>
                </c:pt>
                <c:pt idx="472">
                  <c:v>2.1837195707641089E-3</c:v>
                </c:pt>
                <c:pt idx="473">
                  <c:v>2.185776200566333E-3</c:v>
                </c:pt>
                <c:pt idx="474">
                  <c:v>2.1877672425826881E-3</c:v>
                </c:pt>
                <c:pt idx="475">
                  <c:v>2.1896925141107978E-3</c:v>
                </c:pt>
                <c:pt idx="476">
                  <c:v>2.191551838377161E-3</c:v>
                </c:pt>
                <c:pt idx="477">
                  <c:v>2.1933450445642002E-3</c:v>
                </c:pt>
                <c:pt idx="478">
                  <c:v>2.1950719678364198E-3</c:v>
                </c:pt>
                <c:pt idx="479">
                  <c:v>2.1967324493656539E-3</c:v>
                </c:pt>
                <c:pt idx="480">
                  <c:v>2.1983263363554153E-3</c:v>
                </c:pt>
                <c:pt idx="481">
                  <c:v>2.1998534820643276E-3</c:v>
                </c:pt>
                <c:pt idx="482">
                  <c:v>2.20131374582864E-3</c:v>
                </c:pt>
                <c:pt idx="483">
                  <c:v>2.2027069930838222E-3</c:v>
                </c:pt>
                <c:pt idx="484">
                  <c:v>2.2040330953852307E-3</c:v>
                </c:pt>
                <c:pt idx="485">
                  <c:v>2.2052919304278431E-3</c:v>
                </c:pt>
                <c:pt idx="486">
                  <c:v>2.2064833820650605E-3</c:v>
                </c:pt>
                <c:pt idx="487">
                  <c:v>2.2076073403265633E-3</c:v>
                </c:pt>
                <c:pt idx="488">
                  <c:v>2.2086637014352333E-3</c:v>
                </c:pt>
                <c:pt idx="489">
                  <c:v>2.2096523678231182E-3</c:v>
                </c:pt>
                <c:pt idx="490">
                  <c:v>2.210573248146456E-3</c:v>
                </c:pt>
                <c:pt idx="491">
                  <c:v>2.2114262572997343E-3</c:v>
                </c:pt>
                <c:pt idx="492">
                  <c:v>2.2122113164288059E-3</c:v>
                </c:pt>
                <c:pt idx="493">
                  <c:v>2.2129283529430301E-3</c:v>
                </c:pt>
                <c:pt idx="494">
                  <c:v>2.213577300526467E-3</c:v>
                </c:pt>
                <c:pt idx="495">
                  <c:v>2.2141580991480929E-3</c:v>
                </c:pt>
                <c:pt idx="496">
                  <c:v>2.2146706950710608E-3</c:v>
                </c:pt>
                <c:pt idx="497">
                  <c:v>2.2151150408609836E-3</c:v>
                </c:pt>
                <c:pt idx="498">
                  <c:v>2.2154910953932506E-3</c:v>
                </c:pt>
                <c:pt idx="499">
                  <c:v>2.2157988238593702E-3</c:v>
                </c:pt>
                <c:pt idx="500">
                  <c:v>2.2160381977723428E-3</c:v>
                </c:pt>
                <c:pt idx="501">
                  <c:v>2.2162091949710521E-3</c:v>
                </c:pt>
                <c:pt idx="502">
                  <c:v>2.2163117996236866E-3</c:v>
                </c:pt>
                <c:pt idx="503">
                  <c:v>2.2163460022301819E-3</c:v>
                </c:pt>
                <c:pt idx="504">
                  <c:v>2.2163117996236866E-3</c:v>
                </c:pt>
                <c:pt idx="505">
                  <c:v>2.2162091949710521E-3</c:v>
                </c:pt>
                <c:pt idx="506">
                  <c:v>2.2160381977723428E-3</c:v>
                </c:pt>
                <c:pt idx="507">
                  <c:v>2.2157988238593702E-3</c:v>
                </c:pt>
                <c:pt idx="508">
                  <c:v>2.2154910953932506E-3</c:v>
                </c:pt>
                <c:pt idx="509">
                  <c:v>2.2151150408609836E-3</c:v>
                </c:pt>
                <c:pt idx="510">
                  <c:v>2.2146706950710608E-3</c:v>
                </c:pt>
                <c:pt idx="511">
                  <c:v>2.2141580991480929E-3</c:v>
                </c:pt>
                <c:pt idx="512">
                  <c:v>2.213577300526467E-3</c:v>
                </c:pt>
                <c:pt idx="513">
                  <c:v>2.2129283529430301E-3</c:v>
                </c:pt>
                <c:pt idx="514">
                  <c:v>2.2122113164288059E-3</c:v>
                </c:pt>
                <c:pt idx="515">
                  <c:v>2.2114262572997343E-3</c:v>
                </c:pt>
                <c:pt idx="516">
                  <c:v>2.210573248146456E-3</c:v>
                </c:pt>
                <c:pt idx="517">
                  <c:v>2.2096523678231182E-3</c:v>
                </c:pt>
                <c:pt idx="518">
                  <c:v>2.2086637014352333E-3</c:v>
                </c:pt>
                <c:pt idx="519">
                  <c:v>2.2076073403265633E-3</c:v>
                </c:pt>
                <c:pt idx="520">
                  <c:v>2.2064833820650605E-3</c:v>
                </c:pt>
                <c:pt idx="521">
                  <c:v>2.2052919304278431E-3</c:v>
                </c:pt>
                <c:pt idx="522">
                  <c:v>2.2040330953852307E-3</c:v>
                </c:pt>
                <c:pt idx="523">
                  <c:v>2.2027069930838222E-3</c:v>
                </c:pt>
                <c:pt idx="524">
                  <c:v>2.20131374582864E-3</c:v>
                </c:pt>
                <c:pt idx="525">
                  <c:v>2.1998534820643276E-3</c:v>
                </c:pt>
                <c:pt idx="526">
                  <c:v>2.1983263363554153E-3</c:v>
                </c:pt>
                <c:pt idx="527">
                  <c:v>2.1967324493656539E-3</c:v>
                </c:pt>
                <c:pt idx="528">
                  <c:v>2.1950719678364198E-3</c:v>
                </c:pt>
                <c:pt idx="529">
                  <c:v>2.1933450445642002E-3</c:v>
                </c:pt>
                <c:pt idx="530">
                  <c:v>2.191551838377161E-3</c:v>
                </c:pt>
                <c:pt idx="531">
                  <c:v>2.1896925141107978E-3</c:v>
                </c:pt>
                <c:pt idx="532">
                  <c:v>2.1877672425826881E-3</c:v>
                </c:pt>
                <c:pt idx="533">
                  <c:v>2.185776200566333E-3</c:v>
                </c:pt>
                <c:pt idx="534">
                  <c:v>2.1837195707641089E-3</c:v>
                </c:pt>
                <c:pt idx="535">
                  <c:v>2.1815975417793262E-3</c:v>
                </c:pt>
                <c:pt idx="536">
                  <c:v>2.1794103080874034E-3</c:v>
                </c:pt>
                <c:pt idx="537">
                  <c:v>2.1771580700061656E-3</c:v>
                </c:pt>
                <c:pt idx="538">
                  <c:v>2.1748410336652675E-3</c:v>
                </c:pt>
                <c:pt idx="539">
                  <c:v>2.1724594109747549E-3</c:v>
                </c:pt>
                <c:pt idx="540">
                  <c:v>2.1700134195927643E-3</c:v>
                </c:pt>
                <c:pt idx="541">
                  <c:v>2.1675032828923726E-3</c:v>
                </c:pt>
                <c:pt idx="542">
                  <c:v>2.1649292299276033E-3</c:v>
                </c:pt>
                <c:pt idx="543">
                  <c:v>2.1622914953985909E-3</c:v>
                </c:pt>
                <c:pt idx="544">
                  <c:v>2.1595903196159221E-3</c:v>
                </c:pt>
                <c:pt idx="545">
                  <c:v>2.156825948464149E-3</c:v>
                </c:pt>
                <c:pt idx="546">
                  <c:v>2.1539986333644892E-3</c:v>
                </c:pt>
                <c:pt idx="547">
                  <c:v>2.1511086312367197E-3</c:v>
                </c:pt>
                <c:pt idx="548">
                  <c:v>2.1481562044602734E-3</c:v>
                </c:pt>
                <c:pt idx="549">
                  <c:v>2.1451416208345436E-3</c:v>
                </c:pt>
                <c:pt idx="550">
                  <c:v>2.1420651535384054E-3</c:v>
                </c:pt>
                <c:pt idx="551">
                  <c:v>2.1389270810889664E-3</c:v>
                </c:pt>
                <c:pt idx="552">
                  <c:v>2.1357276872995524E-3</c:v>
                </c:pt>
                <c:pt idx="553">
                  <c:v>2.1324672612369352E-3</c:v>
                </c:pt>
                <c:pt idx="554">
                  <c:v>2.1291460971778146E-3</c:v>
                </c:pt>
                <c:pt idx="555">
                  <c:v>2.1257644945645638E-3</c:v>
                </c:pt>
                <c:pt idx="556">
                  <c:v>2.1223227579602461E-3</c:v>
                </c:pt>
                <c:pt idx="557">
                  <c:v>2.1188211970029117E-3</c:v>
                </c:pt>
                <c:pt idx="558">
                  <c:v>2.115260126359186E-3</c:v>
                </c:pt>
                <c:pt idx="559">
                  <c:v>2.1116398656771595E-3</c:v>
                </c:pt>
                <c:pt idx="560">
                  <c:v>2.1079607395385852E-3</c:v>
                </c:pt>
                <c:pt idx="561">
                  <c:v>2.1042230774103994E-3</c:v>
                </c:pt>
                <c:pt idx="562">
                  <c:v>2.100427213595572E-3</c:v>
                </c:pt>
                <c:pt idx="563">
                  <c:v>2.0965734871832955E-3</c:v>
                </c:pt>
                <c:pt idx="564">
                  <c:v>2.0926622419985296E-3</c:v>
                </c:pt>
                <c:pt idx="565">
                  <c:v>2.0886938265509028E-3</c:v>
                </c:pt>
                <c:pt idx="566">
                  <c:v>2.0846685939829883E-3</c:v>
                </c:pt>
                <c:pt idx="567">
                  <c:v>2.0805869020179652E-3</c:v>
                </c:pt>
                <c:pt idx="568">
                  <c:v>2.0764491129066681E-3</c:v>
                </c:pt>
                <c:pt idx="569">
                  <c:v>2.0722555933740477E-3</c:v>
                </c:pt>
                <c:pt idx="570">
                  <c:v>2.0680067145650411E-3</c:v>
                </c:pt>
                <c:pt idx="571">
                  <c:v>2.0637028519898759E-3</c:v>
                </c:pt>
                <c:pt idx="572">
                  <c:v>2.0593443854688078E-3</c:v>
                </c:pt>
                <c:pt idx="573">
                  <c:v>2.0549316990763071E-3</c:v>
                </c:pt>
                <c:pt idx="574">
                  <c:v>2.0504651810847128E-3</c:v>
                </c:pt>
                <c:pt idx="575">
                  <c:v>2.0459452239073518E-3</c:v>
                </c:pt>
                <c:pt idx="576">
                  <c:v>2.0413722240411477E-3</c:v>
                </c:pt>
                <c:pt idx="577">
                  <c:v>2.0367465820087236E-3</c:v>
                </c:pt>
                <c:pt idx="578">
                  <c:v>2.0320687023000134E-3</c:v>
                </c:pt>
                <c:pt idx="579">
                  <c:v>2.027338993313393E-3</c:v>
                </c:pt>
                <c:pt idx="580">
                  <c:v>2.0225578672963432E-3</c:v>
                </c:pt>
                <c:pt idx="581">
                  <c:v>2.0177257402856559E-3</c:v>
                </c:pt>
                <c:pt idx="582">
                  <c:v>2.0128430320471976E-3</c:v>
                </c:pt>
                <c:pt idx="583">
                  <c:v>2.0079101660152418E-3</c:v>
                </c:pt>
                <c:pt idx="584">
                  <c:v>2.0029275692313776E-3</c:v>
                </c:pt>
                <c:pt idx="585">
                  <c:v>1.9978956722830161E-3</c:v>
                </c:pt>
                <c:pt idx="586">
                  <c:v>1.9928149092414992E-3</c:v>
                </c:pt>
                <c:pt idx="587">
                  <c:v>1.9876857175998275E-3</c:v>
                </c:pt>
                <c:pt idx="588">
                  <c:v>1.9825085382100161E-3</c:v>
                </c:pt>
                <c:pt idx="589">
                  <c:v>1.9772838152200939E-3</c:v>
                </c:pt>
                <c:pt idx="590">
                  <c:v>1.9720119960107614E-3</c:v>
                </c:pt>
                <c:pt idx="591">
                  <c:v>1.9666935311317096E-3</c:v>
                </c:pt>
                <c:pt idx="592">
                  <c:v>1.9613288742376246E-3</c:v>
                </c:pt>
                <c:pt idx="593">
                  <c:v>1.9559184820238861E-3</c:v>
                </c:pt>
                <c:pt idx="594">
                  <c:v>1.9504628141619638E-3</c:v>
                </c:pt>
                <c:pt idx="595">
                  <c:v>1.9449623332345428E-3</c:v>
                </c:pt>
                <c:pt idx="596">
                  <c:v>1.9394175046703727E-3</c:v>
                </c:pt>
                <c:pt idx="597">
                  <c:v>1.9338287966788662E-3</c:v>
                </c:pt>
                <c:pt idx="598">
                  <c:v>1.9281966801844483E-3</c:v>
                </c:pt>
                <c:pt idx="599">
                  <c:v>1.9225216287606828E-3</c:v>
                </c:pt>
                <c:pt idx="600">
                  <c:v>1.9168041185641746E-3</c:v>
                </c:pt>
                <c:pt idx="601">
                  <c:v>1.9110446282682725E-3</c:v>
                </c:pt>
                <c:pt idx="602">
                  <c:v>1.905243638996577E-3</c:v>
                </c:pt>
                <c:pt idx="603">
                  <c:v>1.8994016342562734E-3</c:v>
                </c:pt>
                <c:pt idx="604">
                  <c:v>1.8935190998712918E-3</c:v>
                </c:pt>
                <c:pt idx="605">
                  <c:v>1.8875965239153226E-3</c:v>
                </c:pt>
                <c:pt idx="606">
                  <c:v>1.8816343966446855E-3</c:v>
                </c:pt>
                <c:pt idx="607">
                  <c:v>1.8756332104310739E-3</c:v>
                </c:pt>
                <c:pt idx="608">
                  <c:v>1.8695934596941843E-3</c:v>
                </c:pt>
                <c:pt idx="609">
                  <c:v>1.8635156408342444E-3</c:v>
                </c:pt>
                <c:pt idx="610">
                  <c:v>1.8574002521644505E-3</c:v>
                </c:pt>
                <c:pt idx="611">
                  <c:v>1.8512477938433314E-3</c:v>
                </c:pt>
                <c:pt idx="612">
                  <c:v>1.8450587678070464E-3</c:v>
                </c:pt>
                <c:pt idx="613">
                  <c:v>1.838833677701635E-3</c:v>
                </c:pt>
                <c:pt idx="614">
                  <c:v>1.8325730288152263E-3</c:v>
                </c:pt>
                <c:pt idx="615">
                  <c:v>1.8262773280102254E-3</c:v>
                </c:pt>
                <c:pt idx="616">
                  <c:v>1.8199470836554844E-3</c:v>
                </c:pt>
                <c:pt idx="617">
                  <c:v>1.8135828055584778E-3</c:v>
                </c:pt>
                <c:pt idx="618">
                  <c:v>1.8071850048974828E-3</c:v>
                </c:pt>
                <c:pt idx="619">
                  <c:v>1.8007541941537945E-3</c:v>
                </c:pt>
                <c:pt idx="620">
                  <c:v>1.7942908870439683E-3</c:v>
                </c:pt>
                <c:pt idx="621">
                  <c:v>1.7877955984521201E-3</c:v>
                </c:pt>
                <c:pt idx="622">
                  <c:v>1.7812688443622838E-3</c:v>
                </c:pt>
                <c:pt idx="623">
                  <c:v>1.7747111417908458E-3</c:v>
                </c:pt>
                <c:pt idx="624">
                  <c:v>1.7681230087190636E-3</c:v>
                </c:pt>
                <c:pt idx="625">
                  <c:v>1.7615049640256866E-3</c:v>
                </c:pt>
                <c:pt idx="626">
                  <c:v>1.7548575274196837E-3</c:v>
                </c:pt>
                <c:pt idx="627">
                  <c:v>1.7481812193730984E-3</c:v>
                </c:pt>
                <c:pt idx="628">
                  <c:v>1.7414765610540327E-3</c:v>
                </c:pt>
                <c:pt idx="629">
                  <c:v>1.7347440742597846E-3</c:v>
                </c:pt>
                <c:pt idx="630">
                  <c:v>1.7279842813501397E-3</c:v>
                </c:pt>
                <c:pt idx="631">
                  <c:v>1.7211977051808324E-3</c:v>
                </c:pt>
                <c:pt idx="632">
                  <c:v>1.714384869037192E-3</c:v>
                </c:pt>
                <c:pt idx="633">
                  <c:v>1.7075462965679821E-3</c:v>
                </c:pt>
                <c:pt idx="634">
                  <c:v>1.7006825117194403E-3</c:v>
                </c:pt>
                <c:pt idx="635">
                  <c:v>1.69379403866954E-3</c:v>
                </c:pt>
                <c:pt idx="636">
                  <c:v>1.6868814017624767E-3</c:v>
                </c:pt>
                <c:pt idx="637">
                  <c:v>1.6799451254433943E-3</c:v>
                </c:pt>
                <c:pt idx="638">
                  <c:v>1.6729857341933579E-3</c:v>
                </c:pt>
                <c:pt idx="639">
                  <c:v>1.6660037524645929E-3</c:v>
                </c:pt>
                <c:pt idx="640">
                  <c:v>1.6589997046159914E-3</c:v>
                </c:pt>
                <c:pt idx="641">
                  <c:v>1.6519741148489032E-3</c:v>
                </c:pt>
                <c:pt idx="642">
                  <c:v>1.6449275071432198E-3</c:v>
                </c:pt>
                <c:pt idx="643">
                  <c:v>1.6378604051937623E-3</c:v>
                </c:pt>
                <c:pt idx="644">
                  <c:v>1.6307733323469803E-3</c:v>
                </c:pt>
                <c:pt idx="645">
                  <c:v>1.6236668115379828E-3</c:v>
                </c:pt>
                <c:pt idx="646">
                  <c:v>1.6165413652278961E-3</c:v>
                </c:pt>
                <c:pt idx="647">
                  <c:v>1.6093975153415707E-3</c:v>
                </c:pt>
                <c:pt idx="648">
                  <c:v>1.6022357832056445E-3</c:v>
                </c:pt>
                <c:pt idx="649">
                  <c:v>1.5950566894869654E-3</c:v>
                </c:pt>
                <c:pt idx="650">
                  <c:v>1.5878607541313949E-3</c:v>
                </c:pt>
                <c:pt idx="651">
                  <c:v>1.5806484963029927E-3</c:v>
                </c:pt>
                <c:pt idx="652">
                  <c:v>1.5734204343235934E-3</c:v>
                </c:pt>
                <c:pt idx="653">
                  <c:v>1.566177085612792E-3</c:v>
                </c:pt>
                <c:pt idx="654">
                  <c:v>1.5589189666283356E-3</c:v>
                </c:pt>
                <c:pt idx="655">
                  <c:v>1.5516465928069394E-3</c:v>
                </c:pt>
                <c:pt idx="656">
                  <c:v>1.544360478505536E-3</c:v>
                </c:pt>
                <c:pt idx="657">
                  <c:v>1.5370611369429578E-3</c:v>
                </c:pt>
                <c:pt idx="658">
                  <c:v>1.5297490801420741E-3</c:v>
                </c:pt>
                <c:pt idx="659">
                  <c:v>1.5224248188723801E-3</c:v>
                </c:pt>
                <c:pt idx="660">
                  <c:v>1.515088862593054E-3</c:v>
                </c:pt>
                <c:pt idx="661">
                  <c:v>1.5077417193964855E-3</c:v>
                </c:pt>
                <c:pt idx="662">
                  <c:v>1.5003838959522882E-3</c:v>
                </c:pt>
                <c:pt idx="663">
                  <c:v>1.4930158974518E-3</c:v>
                </c:pt>
                <c:pt idx="664">
                  <c:v>1.48563822755308E-3</c:v>
                </c:pt>
                <c:pt idx="665">
                  <c:v>1.4782513883264156E-3</c:v>
                </c:pt>
                <c:pt idx="666">
                  <c:v>1.4708558802003357E-3</c:v>
                </c:pt>
                <c:pt idx="667">
                  <c:v>1.4634522019081489E-3</c:v>
                </c:pt>
                <c:pt idx="668">
                  <c:v>1.4560408504350078E-3</c:v>
                </c:pt>
                <c:pt idx="669">
                  <c:v>1.4486223209655088E-3</c:v>
                </c:pt>
                <c:pt idx="670">
                  <c:v>1.4411971068318322E-3</c:v>
                </c:pt>
                <c:pt idx="671">
                  <c:v>1.4337656994624316E-3</c:v>
                </c:pt>
                <c:pt idx="672">
                  <c:v>1.4263285883312792E-3</c:v>
                </c:pt>
                <c:pt idx="673">
                  <c:v>1.4188862609076718E-3</c:v>
                </c:pt>
                <c:pt idx="674">
                  <c:v>1.4114392026066058E-3</c:v>
                </c:pt>
                <c:pt idx="675">
                  <c:v>1.403987896739725E-3</c:v>
                </c:pt>
                <c:pt idx="676">
                  <c:v>1.3965328244668522E-3</c:v>
                </c:pt>
                <c:pt idx="677">
                  <c:v>1.3890744647481025E-3</c:v>
                </c:pt>
                <c:pt idx="678">
                  <c:v>1.3816132942965924E-3</c:v>
                </c:pt>
                <c:pt idx="679">
                  <c:v>1.3741497875317454E-3</c:v>
                </c:pt>
                <c:pt idx="680">
                  <c:v>1.3666844165331992E-3</c:v>
                </c:pt>
                <c:pt idx="681">
                  <c:v>1.3592176509953241E-3</c:v>
                </c:pt>
                <c:pt idx="682">
                  <c:v>1.3517499581823531E-3</c:v>
                </c:pt>
                <c:pt idx="683">
                  <c:v>1.3442818028841297E-3</c:v>
                </c:pt>
                <c:pt idx="684">
                  <c:v>1.3368136473724812E-3</c:v>
                </c:pt>
                <c:pt idx="685">
                  <c:v>1.3293459513582183E-3</c:v>
                </c:pt>
                <c:pt idx="686">
                  <c:v>1.3218791719487664E-3</c:v>
                </c:pt>
                <c:pt idx="687">
                  <c:v>1.3144137636064361E-3</c:v>
                </c:pt>
                <c:pt idx="688">
                  <c:v>1.3069501781073315E-3</c:v>
                </c:pt>
                <c:pt idx="689">
                  <c:v>1.2994888645009054E-3</c:v>
                </c:pt>
                <c:pt idx="690">
                  <c:v>1.2920302690701633E-3</c:v>
                </c:pt>
                <c:pt idx="691">
                  <c:v>1.2845748352925163E-3</c:v>
                </c:pt>
                <c:pt idx="692">
                  <c:v>1.2771230038012946E-3</c:v>
                </c:pt>
                <c:pt idx="693">
                  <c:v>1.2696752123479167E-3</c:v>
                </c:pt>
                <c:pt idx="694">
                  <c:v>1.2622318957647219E-3</c:v>
                </c:pt>
                <c:pt idx="695">
                  <c:v>1.2547934859284693E-3</c:v>
                </c:pt>
                <c:pt idx="696">
                  <c:v>1.2473604117245025E-3</c:v>
                </c:pt>
                <c:pt idx="697">
                  <c:v>1.2399330990115875E-3</c:v>
                </c:pt>
                <c:pt idx="698">
                  <c:v>1.2325119705874222E-3</c:v>
                </c:pt>
                <c:pt idx="699">
                  <c:v>1.2250974461548243E-3</c:v>
                </c:pt>
                <c:pt idx="700">
                  <c:v>1.2176899422885938E-3</c:v>
                </c:pt>
                <c:pt idx="701">
                  <c:v>1.2102898724030587E-3</c:v>
                </c:pt>
                <c:pt idx="702">
                  <c:v>1.2028976467202994E-3</c:v>
                </c:pt>
                <c:pt idx="703">
                  <c:v>1.1955136722390613E-3</c:v>
                </c:pt>
                <c:pt idx="704">
                  <c:v>1.1881383527043486E-3</c:v>
                </c:pt>
                <c:pt idx="705">
                  <c:v>1.1807720885777054E-3</c:v>
                </c:pt>
                <c:pt idx="706">
                  <c:v>1.1734152770081884E-3</c:v>
                </c:pt>
                <c:pt idx="707">
                  <c:v>1.1660683118040237E-3</c:v>
                </c:pt>
                <c:pt idx="708">
                  <c:v>1.1587315834049575E-3</c:v>
                </c:pt>
                <c:pt idx="709">
                  <c:v>1.1514054788552964E-3</c:v>
                </c:pt>
                <c:pt idx="710">
                  <c:v>1.1440903817776377E-3</c:v>
                </c:pt>
                <c:pt idx="711">
                  <c:v>1.1367866723472945E-3</c:v>
                </c:pt>
                <c:pt idx="712">
                  <c:v>1.1294947272674106E-3</c:v>
                </c:pt>
                <c:pt idx="713">
                  <c:v>1.1222149197447715E-3</c:v>
                </c:pt>
                <c:pt idx="714">
                  <c:v>1.1149476194663032E-3</c:v>
                </c:pt>
                <c:pt idx="715">
                  <c:v>1.1076931925762671E-3</c:v>
                </c:pt>
                <c:pt idx="716">
                  <c:v>1.1004520016541467E-3</c:v>
                </c:pt>
                <c:pt idx="717">
                  <c:v>1.0932244056932237E-3</c:v>
                </c:pt>
                <c:pt idx="718">
                  <c:v>1.0860107600798501E-3</c:v>
                </c:pt>
                <c:pt idx="719">
                  <c:v>1.0788114165734054E-3</c:v>
                </c:pt>
                <c:pt idx="720">
                  <c:v>1.0716267232869481E-3</c:v>
                </c:pt>
                <c:pt idx="721">
                  <c:v>1.0644570246685532E-3</c:v>
                </c:pt>
                <c:pt idx="722">
                  <c:v>1.057302661483339E-3</c:v>
                </c:pt>
                <c:pt idx="723">
                  <c:v>1.0501639707961791E-3</c:v>
                </c:pt>
                <c:pt idx="724">
                  <c:v>1.0430412859551007E-3</c:v>
                </c:pt>
                <c:pt idx="725">
                  <c:v>1.0359349365753651E-3</c:v>
                </c:pt>
                <c:pt idx="726">
                  <c:v>1.0288452485242309E-3</c:v>
                </c:pt>
                <c:pt idx="727">
                  <c:v>1.0217725439063965E-3</c:v>
                </c:pt>
                <c:pt idx="728">
                  <c:v>1.0147171410501217E-3</c:v>
                </c:pt>
                <c:pt idx="729">
                  <c:v>1.0076793544940238E-3</c:v>
                </c:pt>
                <c:pt idx="730">
                  <c:v>1.0006594949745493E-3</c:v>
                </c:pt>
                <c:pt idx="731">
                  <c:v>9.9365786941411406E-4</c:v>
                </c:pt>
                <c:pt idx="732">
                  <c:v>9.8667478090991713E-4</c:v>
                </c:pt>
                <c:pt idx="733">
                  <c:v>9.7971052872341462E-4</c:v>
                </c:pt>
                <c:pt idx="734">
                  <c:v>9.7276540827046399E-4</c:v>
                </c:pt>
                <c:pt idx="735">
                  <c:v>9.6583971111212385E-4</c:v>
                </c:pt>
                <c:pt idx="736">
                  <c:v>9.5893372494611413E-4</c:v>
                </c:pt>
                <c:pt idx="737">
                  <c:v>9.5204773359892968E-4</c:v>
                </c:pt>
                <c:pt idx="738">
                  <c:v>9.4518201701860748E-4</c:v>
                </c:pt>
                <c:pt idx="739">
                  <c:v>9.3833685126813921E-4</c:v>
                </c:pt>
                <c:pt idx="740">
                  <c:v>9.3151250851953096E-4</c:v>
                </c:pt>
                <c:pt idx="741">
                  <c:v>9.2470925704850283E-4</c:v>
                </c:pt>
                <c:pt idx="742">
                  <c:v>9.17927361229827E-4</c:v>
                </c:pt>
                <c:pt idx="743">
                  <c:v>9.1116708153329785E-4</c:v>
                </c:pt>
                <c:pt idx="744">
                  <c:v>9.0442867452033497E-4</c:v>
                </c:pt>
                <c:pt idx="745">
                  <c:v>8.9771239284120753E-4</c:v>
                </c:pt>
                <c:pt idx="746">
                  <c:v>8.9101848523288657E-4</c:v>
                </c:pt>
                <c:pt idx="747">
                  <c:v>8.8434719651750849E-4</c:v>
                </c:pt>
                <c:pt idx="748">
                  <c:v>8.7769876760145625E-4</c:v>
                </c:pt>
                <c:pt idx="749">
                  <c:v>8.7107343547504761E-4</c:v>
                </c:pt>
                <c:pt idx="750">
                  <c:v>8.6447143321282814E-4</c:v>
                </c:pt>
                <c:pt idx="751">
                  <c:v>8.5789298997446391E-4</c:v>
                </c:pt>
                <c:pt idx="752">
                  <c:v>8.5133833100623012E-4</c:v>
                </c:pt>
                <c:pt idx="753">
                  <c:v>8.448076776430872E-4</c:v>
                </c:pt>
                <c:pt idx="754">
                  <c:v>8.3830124731134735E-4</c:v>
                </c:pt>
                <c:pt idx="755">
                  <c:v>8.3181925353191597E-4</c:v>
                </c:pt>
                <c:pt idx="756">
                  <c:v>8.2536190592411311E-4</c:v>
                </c:pt>
                <c:pt idx="757">
                  <c:v>8.1892941021006137E-4</c:v>
                </c:pt>
                <c:pt idx="758">
                  <c:v>8.1252196821964288E-4</c:v>
                </c:pt>
                <c:pt idx="759">
                  <c:v>8.061397778960117E-4</c:v>
                </c:pt>
                <c:pt idx="760">
                  <c:v>7.9978303330166436E-4</c:v>
                </c:pt>
                <c:pt idx="761">
                  <c:v>7.9345192462505721E-4</c:v>
                </c:pt>
                <c:pt idx="762">
                  <c:v>7.8714663818776713E-4</c:v>
                </c:pt>
                <c:pt idx="763">
                  <c:v>7.8086735645219163E-4</c:v>
                </c:pt>
                <c:pt idx="764">
                  <c:v>7.7461425802977937E-4</c:v>
                </c:pt>
                <c:pt idx="765">
                  <c:v>7.6838751768978756E-4</c:v>
                </c:pt>
                <c:pt idx="766">
                  <c:v>7.6218730636856073E-4</c:v>
                </c:pt>
                <c:pt idx="767">
                  <c:v>7.5601379117932273E-4</c:v>
                </c:pt>
                <c:pt idx="768">
                  <c:v>7.4986713542247823E-4</c:v>
                </c:pt>
                <c:pt idx="769">
                  <c:v>7.4374749859641828E-4</c:v>
                </c:pt>
                <c:pt idx="770">
                  <c:v>7.3765503640881881E-4</c:v>
                </c:pt>
                <c:pt idx="771">
                  <c:v>7.3158990078843391E-4</c:v>
                </c:pt>
                <c:pt idx="772">
                  <c:v>7.2555223989737038E-4</c:v>
                </c:pt>
                <c:pt idx="773">
                  <c:v>7.1954219814384301E-4</c:v>
                </c:pt>
                <c:pt idx="774">
                  <c:v>7.1355991619539798E-4</c:v>
                </c:pt>
                <c:pt idx="775">
                  <c:v>7.0760553099260669E-4</c:v>
                </c:pt>
                <c:pt idx="776">
                  <c:v>7.0167917576321407E-4</c:v>
                </c:pt>
                <c:pt idx="777">
                  <c:v>6.9578098003674274E-4</c:v>
                </c:pt>
                <c:pt idx="778">
                  <c:v>6.8991106965954178E-4</c:v>
                </c:pt>
                <c:pt idx="779">
                  <c:v>6.840695668102753E-4</c:v>
                </c:pt>
                <c:pt idx="780">
                  <c:v>6.782565900158461E-4</c:v>
                </c:pt>
                <c:pt idx="781">
                  <c:v>6.7247225416774286E-4</c:v>
                </c:pt>
                <c:pt idx="782">
                  <c:v>6.6671667053880875E-4</c:v>
                </c:pt>
                <c:pt idx="783">
                  <c:v>6.6098994680042513E-4</c:v>
                </c:pt>
                <c:pt idx="784">
                  <c:v>6.5529218704009796E-4</c:v>
                </c:pt>
                <c:pt idx="785">
                  <c:v>6.4962349177944713E-4</c:v>
                </c:pt>
                <c:pt idx="786">
                  <c:v>6.43983957992589E-4</c:v>
                </c:pt>
                <c:pt idx="787">
                  <c:v>6.3837367912490228E-4</c:v>
                </c:pt>
                <c:pt idx="788">
                  <c:v>6.3279274511217711E-4</c:v>
                </c:pt>
                <c:pt idx="789">
                  <c:v>6.2724124240013421E-4</c:v>
                </c:pt>
                <c:pt idx="790">
                  <c:v>6.2171925396431146E-4</c:v>
                </c:pt>
                <c:pt idx="791">
                  <c:v>6.1622685933030862E-4</c:v>
                </c:pt>
                <c:pt idx="792">
                  <c:v>6.1076413459438487E-4</c:v>
                </c:pt>
                <c:pt idx="793">
                  <c:v>6.0533115244440039E-4</c:v>
                </c:pt>
                <c:pt idx="794">
                  <c:v>5.9992798218109795E-4</c:v>
                </c:pt>
                <c:pt idx="795">
                  <c:v>5.9455468973971387E-4</c:v>
                </c:pt>
                <c:pt idx="796">
                  <c:v>5.8921133771191591E-4</c:v>
                </c:pt>
                <c:pt idx="797">
                  <c:v>5.8389798536805646E-4</c:v>
                </c:pt>
                <c:pt idx="798">
                  <c:v>5.7861468867973702E-4</c:v>
                </c:pt>
                <c:pt idx="799">
                  <c:v>5.7336150034267678E-4</c:v>
                </c:pt>
                <c:pt idx="800">
                  <c:v>5.6813846979987797E-4</c:v>
                </c:pt>
                <c:pt idx="801">
                  <c:v>5.6294564326507947E-4</c:v>
                </c:pt>
                <c:pt idx="802">
                  <c:v>5.5778306374649469E-4</c:v>
                </c:pt>
                <c:pt idx="803">
                  <c:v>5.5265077107082591E-4</c:v>
                </c:pt>
                <c:pt idx="804">
                  <c:v>5.4754880190754419E-4</c:v>
                </c:pt>
                <c:pt idx="805">
                  <c:v>5.4247718979343442E-4</c:v>
                </c:pt>
                <c:pt idx="806">
                  <c:v>5.3743596515739482E-4</c:v>
                </c:pt>
                <c:pt idx="807">
                  <c:v>5.3242515534548333E-4</c:v>
                </c:pt>
                <c:pt idx="808">
                  <c:v>5.2744478464620572E-4</c:v>
                </c:pt>
                <c:pt idx="809">
                  <c:v>5.224948743160386E-4</c:v>
                </c:pt>
                <c:pt idx="810">
                  <c:v>5.1757544260517825E-4</c:v>
                </c:pt>
                <c:pt idx="811">
                  <c:v>5.1268650478351202E-4</c:v>
                </c:pt>
                <c:pt idx="812">
                  <c:v>5.0782807316680149E-4</c:v>
                </c:pt>
                <c:pt idx="813">
                  <c:v>5.0300015714307294E-4</c:v>
                </c:pt>
                <c:pt idx="814">
                  <c:v>4.9820276319920934E-4</c:v>
                </c:pt>
                <c:pt idx="815">
                  <c:v>4.9343589494773253E-4</c:v>
                </c:pt>
                <c:pt idx="816">
                  <c:v>4.8869955315377451E-4</c:v>
                </c:pt>
                <c:pt idx="817">
                  <c:v>4.8399373576222675E-4</c:v>
                </c:pt>
                <c:pt idx="818">
                  <c:v>4.79318437925064E-4</c:v>
                </c:pt>
                <c:pt idx="819">
                  <c:v>4.7467365202883202E-4</c:v>
                </c:pt>
                <c:pt idx="820">
                  <c:v>4.7005936772229748E-4</c:v>
                </c:pt>
                <c:pt idx="821">
                  <c:v>4.6547557194424855E-4</c:v>
                </c:pt>
                <c:pt idx="822">
                  <c:v>4.6092224895144383E-4</c:v>
                </c:pt>
                <c:pt idx="823">
                  <c:v>4.5639938034669909E-4</c:v>
                </c:pt>
                <c:pt idx="824">
                  <c:v>4.519069451071088E-4</c:v>
                </c:pt>
                <c:pt idx="825">
                  <c:v>4.4744491961239385E-4</c:v>
                </c:pt>
                <c:pt idx="826">
                  <c:v>4.4301327767336837E-4</c:v>
                </c:pt>
                <c:pt idx="827">
                  <c:v>4.3861199056052308E-4</c:v>
                </c:pt>
                <c:pt idx="828">
                  <c:v>4.3424102703271296E-4</c:v>
                </c:pt>
                <c:pt idx="829">
                  <c:v>4.2990035336594814E-4</c:v>
                </c:pt>
                <c:pt idx="830">
                  <c:v>4.2558993338227911E-4</c:v>
                </c:pt>
                <c:pt idx="831">
                  <c:v>4.2130972847876941E-4</c:v>
                </c:pt>
                <c:pt idx="832">
                  <c:v>4.1705969765655227E-4</c:v>
                </c:pt>
                <c:pt idx="833">
                  <c:v>4.128397975499617E-4</c:v>
                </c:pt>
                <c:pt idx="834">
                  <c:v>4.086499824557349E-4</c:v>
                </c:pt>
                <c:pt idx="835">
                  <c:v>4.0449020436227778E-4</c:v>
                </c:pt>
                <c:pt idx="836">
                  <c:v>4.0036041297898884E-4</c:v>
                </c:pt>
                <c:pt idx="837">
                  <c:v>3.9626055576563371E-4</c:v>
                </c:pt>
                <c:pt idx="838">
                  <c:v>3.9219057796176742E-4</c:v>
                </c:pt>
                <c:pt idx="839">
                  <c:v>3.8815042261619538E-4</c:v>
                </c:pt>
                <c:pt idx="840">
                  <c:v>3.8414003061646899E-4</c:v>
                </c:pt>
                <c:pt idx="841">
                  <c:v>3.8015934071840957E-4</c:v>
                </c:pt>
                <c:pt idx="842">
                  <c:v>3.7620828957565507E-4</c:v>
                </c:pt>
                <c:pt idx="843">
                  <c:v>3.7228681176922345E-4</c:v>
                </c:pt>
                <c:pt idx="844">
                  <c:v>3.6839483983708824E-4</c:v>
                </c:pt>
                <c:pt idx="845">
                  <c:v>3.6453230430375888E-4</c:v>
                </c:pt>
                <c:pt idx="846">
                  <c:v>3.6069913370986189E-4</c:v>
                </c:pt>
                <c:pt idx="847">
                  <c:v>3.5689525464171676E-4</c:v>
                </c:pt>
                <c:pt idx="848">
                  <c:v>3.5312059176090184E-4</c:v>
                </c:pt>
                <c:pt idx="849">
                  <c:v>3.4937506783380348E-4</c:v>
                </c:pt>
                <c:pt idx="850">
                  <c:v>3.4565860376114415E-4</c:v>
                </c:pt>
                <c:pt idx="851">
                  <c:v>3.4197111860748489E-4</c:v>
                </c:pt>
                <c:pt idx="852">
                  <c:v>3.3831252963069543E-4</c:v>
                </c:pt>
                <c:pt idx="853">
                  <c:v>3.3468275231138858E-4</c:v>
                </c:pt>
                <c:pt idx="854">
                  <c:v>3.310817003823115E-4</c:v>
                </c:pt>
                <c:pt idx="855">
                  <c:v>3.2750928585769236E-4</c:v>
                </c:pt>
                <c:pt idx="856">
                  <c:v>3.2396541906253332E-4</c:v>
                </c:pt>
                <c:pt idx="857">
                  <c:v>3.2045000866184897E-4</c:v>
                </c:pt>
                <c:pt idx="858">
                  <c:v>3.1696296168984235E-4</c:v>
                </c:pt>
                <c:pt idx="859">
                  <c:v>3.1350418357901634E-4</c:v>
                </c:pt>
                <c:pt idx="860">
                  <c:v>3.1007357818921277E-4</c:v>
                </c:pt>
                <c:pt idx="861">
                  <c:v>3.066710478365784E-4</c:v>
                </c:pt>
                <c:pt idx="862">
                  <c:v>3.0329649332244988E-4</c:v>
                </c:pt>
                <c:pt idx="863">
                  <c:v>2.9994981396215591E-4</c:v>
                </c:pt>
                <c:pt idx="864">
                  <c:v>2.9663090761372895E-4</c:v>
                </c:pt>
                <c:pt idx="865">
                  <c:v>2.9333967070652715E-4</c:v>
                </c:pt>
                <c:pt idx="866">
                  <c:v>2.9007599826975613E-4</c:v>
                </c:pt>
                <c:pt idx="867">
                  <c:v>2.8683978396089208E-4</c:v>
                </c:pt>
                <c:pt idx="868">
                  <c:v>2.83630920093998E-4</c:v>
                </c:pt>
                <c:pt idx="869">
                  <c:v>2.8044929766793164E-4</c:v>
                </c:pt>
                <c:pt idx="870">
                  <c:v>2.7729480639443965E-4</c:v>
                </c:pt>
                <c:pt idx="871">
                  <c:v>2.7416733472613404E-4</c:v>
                </c:pt>
                <c:pt idx="872">
                  <c:v>2.7106676988434869E-4</c:v>
                </c:pt>
                <c:pt idx="873">
                  <c:v>2.6799299788687073E-4</c:v>
                </c:pt>
                <c:pt idx="874">
                  <c:v>2.6494590357554207E-4</c:v>
                </c:pt>
                <c:pt idx="875">
                  <c:v>2.6192537064373097E-4</c:v>
                </c:pt>
                <c:pt idx="876">
                  <c:v>2.5893128166366684E-4</c:v>
                </c:pt>
                <c:pt idx="877">
                  <c:v>2.5596351811363528E-4</c:v>
                </c:pt>
                <c:pt idx="878">
                  <c:v>2.5302196040503098E-4</c:v>
                </c:pt>
                <c:pt idx="879">
                  <c:v>2.501064879092655E-4</c:v>
                </c:pt>
                <c:pt idx="880">
                  <c:v>2.4721697898452444E-4</c:v>
                </c:pt>
                <c:pt idx="881">
                  <c:v>2.4435331100237332E-4</c:v>
                </c:pt>
                <c:pt idx="882">
                  <c:v>2.4151536037420669E-4</c:v>
                </c:pt>
                <c:pt idx="883">
                  <c:v>2.3870300257754004E-4</c:v>
                </c:pt>
                <c:pt idx="884">
                  <c:v>2.3591611218213844E-4</c:v>
                </c:pt>
                <c:pt idx="885">
                  <c:v>2.3315456287598205E-4</c:v>
                </c:pt>
                <c:pt idx="886">
                  <c:v>2.3041822749106277E-4</c:v>
                </c:pt>
                <c:pt idx="887">
                  <c:v>2.2770697802901218E-4</c:v>
                </c:pt>
                <c:pt idx="888">
                  <c:v>2.2502068568655491E-4</c:v>
                </c:pt>
                <c:pt idx="889">
                  <c:v>2.2235922088078764E-4</c:v>
                </c:pt>
                <c:pt idx="890">
                  <c:v>2.19722453274279E-4</c:v>
                </c:pt>
                <c:pt idx="891">
                  <c:v>2.1711025179998956E-4</c:v>
                </c:pt>
                <c:pt idx="892">
                  <c:v>2.1452248468600748E-4</c:v>
                </c:pt>
                <c:pt idx="893">
                  <c:v>2.1195901948009989E-4</c:v>
                </c:pt>
                <c:pt idx="894">
                  <c:v>2.0941972307407557E-4</c:v>
                </c:pt>
                <c:pt idx="895">
                  <c:v>2.0690446172795746E-4</c:v>
                </c:pt>
                <c:pt idx="896">
                  <c:v>2.044131010939633E-4</c:v>
                </c:pt>
                <c:pt idx="897">
                  <c:v>2.0194550624029147E-4</c:v>
                </c:pt>
                <c:pt idx="898">
                  <c:v>1.9950154167471117E-4</c:v>
                </c:pt>
                <c:pt idx="899">
                  <c:v>1.9708107136795237E-4</c:v>
                </c:pt>
                <c:pt idx="900">
                  <c:v>1.9468395877689749E-4</c:v>
                </c:pt>
                <c:pt idx="901">
                  <c:v>1.9231006686756957E-4</c:v>
                </c:pt>
                <c:pt idx="902">
                  <c:v>1.8995925813791698E-4</c:v>
                </c:pt>
                <c:pt idx="903">
                  <c:v>1.8763139464039242E-4</c:v>
                </c:pt>
                <c:pt idx="904">
                  <c:v>1.853263380043243E-4</c:v>
                </c:pt>
                <c:pt idx="905">
                  <c:v>1.8304394945807938E-4</c:v>
                </c:pt>
                <c:pt idx="906">
                  <c:v>1.8078408985101516E-4</c:v>
                </c:pt>
                <c:pt idx="907">
                  <c:v>1.7854661967522026E-4</c:v>
                </c:pt>
                <c:pt idx="908">
                  <c:v>1.7633139908704122E-4</c:v>
                </c:pt>
                <c:pt idx="909">
                  <c:v>1.7413828792839524E-4</c:v>
                </c:pt>
                <c:pt idx="910">
                  <c:v>1.7196714574786652E-4</c:v>
                </c:pt>
                <c:pt idx="911">
                  <c:v>1.6981783182158606E-4</c:v>
                </c:pt>
                <c:pt idx="912">
                  <c:v>1.676902051738924E-4</c:v>
                </c:pt>
                <c:pt idx="913">
                  <c:v>1.6558412459777424E-4</c:v>
                </c:pt>
                <c:pt idx="914">
                  <c:v>1.6349944867509179E-4</c:v>
                </c:pt>
                <c:pt idx="915">
                  <c:v>1.6143603579657709E-4</c:v>
                </c:pt>
                <c:pt idx="916">
                  <c:v>1.5939374418161216E-4</c:v>
                </c:pt>
                <c:pt idx="917">
                  <c:v>1.5737243189778438E-4</c:v>
                </c:pt>
                <c:pt idx="918">
                  <c:v>1.5537195688021771E-4</c:v>
                </c:pt>
                <c:pt idx="919">
                  <c:v>1.5339217695067948E-4</c:v>
                </c:pt>
                <c:pt idx="920">
                  <c:v>1.5143294983646191E-4</c:v>
                </c:pt>
                <c:pt idx="921">
                  <c:v>1.494941331890384E-4</c:v>
                </c:pt>
                <c:pt idx="922">
                  <c:v>1.4757558460249214E-4</c:v>
                </c:pt>
                <c:pt idx="923">
                  <c:v>1.4567716163171936E-4</c:v>
                </c:pt>
                <c:pt idx="924">
                  <c:v>1.4379872181040414E-4</c:v>
                </c:pt>
                <c:pt idx="925">
                  <c:v>1.4194012266876611E-4</c:v>
                </c:pt>
                <c:pt idx="926">
                  <c:v>1.4010122175107991E-4</c:v>
                </c:pt>
                <c:pt idx="927">
                  <c:v>1.3828187663296641E-4</c:v>
                </c:pt>
                <c:pt idx="928">
                  <c:v>1.3648194493845529E-4</c:v>
                </c:pt>
                <c:pt idx="929">
                  <c:v>1.3470128435681867E-4</c:v>
                </c:pt>
                <c:pt idx="930">
                  <c:v>1.3293975265917654E-4</c:v>
                </c:pt>
                <c:pt idx="931">
                  <c:v>1.3119720771487262E-4</c:v>
                </c:pt>
                <c:pt idx="932">
                  <c:v>1.2947350750762133E-4</c:v>
                </c:pt>
                <c:pt idx="933">
                  <c:v>1.2776851015142637E-4</c:v>
                </c:pt>
                <c:pt idx="934">
                  <c:v>1.2608207390626952E-4</c:v>
                </c:pt>
                <c:pt idx="935">
                  <c:v>1.2441405719357167E-4</c:v>
                </c:pt>
                <c:pt idx="936">
                  <c:v>1.2276431861142463E-4</c:v>
                </c:pt>
                <c:pt idx="937">
                  <c:v>1.2113271694959467E-4</c:v>
                </c:pt>
                <c:pt idx="938">
                  <c:v>1.1951911120429811E-4</c:v>
                </c:pt>
                <c:pt idx="939">
                  <c:v>1.1792336059274914E-4</c:v>
                </c:pt>
                <c:pt idx="940">
                  <c:v>1.163453245674801E-4</c:v>
                </c:pt>
                <c:pt idx="941">
                  <c:v>1.1478486283043456E-4</c:v>
                </c:pt>
                <c:pt idx="942">
                  <c:v>1.132418353468341E-4</c:v>
                </c:pt>
                <c:pt idx="943">
                  <c:v>1.1171610235881905E-4</c:v>
                </c:pt>
                <c:pt idx="944">
                  <c:v>1.1020752439886284E-4</c:v>
                </c:pt>
                <c:pt idx="945">
                  <c:v>1.0871596230296242E-4</c:v>
                </c:pt>
                <c:pt idx="946">
                  <c:v>1.0724127722360328E-4</c:v>
                </c:pt>
                <c:pt idx="947">
                  <c:v>1.0578333064250146E-4</c:v>
                </c:pt>
                <c:pt idx="948">
                  <c:v>1.0434198438312195E-4</c:v>
                </c:pt>
                <c:pt idx="949">
                  <c:v>1.0291710062297479E-4</c:v>
                </c:pt>
                <c:pt idx="950">
                  <c:v>1.015085419056898E-4</c:v>
                </c:pt>
                <c:pt idx="951">
                  <c:v>1.0011617115287033E-4</c:v>
                </c:pt>
                <c:pt idx="952">
                  <c:v>9.8739851675726868E-5</c:v>
                </c:pt>
                <c:pt idx="953">
                  <c:v>9.7379447186491888E-5</c:v>
                </c:pt>
                <c:pt idx="954">
                  <c:v>9.6034821809616136E-5</c:v>
                </c:pt>
                <c:pt idx="955">
                  <c:v>9.4705840092748088E-5</c:v>
                </c:pt>
                <c:pt idx="956">
                  <c:v>9.3392367017496543E-5</c:v>
                </c:pt>
                <c:pt idx="957">
                  <c:v>9.2094268009978552E-5</c:v>
                </c:pt>
                <c:pt idx="958">
                  <c:v>9.0811408951152573E-5</c:v>
                </c:pt>
                <c:pt idx="959">
                  <c:v>8.9543656186938844E-5</c:v>
                </c:pt>
                <c:pt idx="960">
                  <c:v>8.8290876538127519E-5</c:v>
                </c:pt>
                <c:pt idx="961">
                  <c:v>8.705293731007582E-5</c:v>
                </c:pt>
                <c:pt idx="962">
                  <c:v>8.5829706302195408E-5</c:v>
                </c:pt>
                <c:pt idx="963">
                  <c:v>8.4621051817231605E-5</c:v>
                </c:pt>
                <c:pt idx="964">
                  <c:v>8.3426842670334319E-5</c:v>
                </c:pt>
                <c:pt idx="965">
                  <c:v>8.2246948197923795E-5</c:v>
                </c:pt>
                <c:pt idx="966">
                  <c:v>8.1081238266351397E-5</c:v>
                </c:pt>
                <c:pt idx="967">
                  <c:v>7.9929583280355777E-5</c:v>
                </c:pt>
                <c:pt idx="968">
                  <c:v>7.8791854191318344E-5</c:v>
                </c:pt>
                <c:pt idx="969">
                  <c:v>7.7667922505316806E-5</c:v>
                </c:pt>
                <c:pt idx="970">
                  <c:v>7.65576602909796E-5</c:v>
                </c:pt>
                <c:pt idx="971">
                  <c:v>7.5460940187142291E-5</c:v>
                </c:pt>
                <c:pt idx="972">
                  <c:v>7.43776354103069E-5</c:v>
                </c:pt>
                <c:pt idx="973">
                  <c:v>7.3307619761906259E-5</c:v>
                </c:pt>
                <c:pt idx="974">
                  <c:v>7.2250767635374748E-5</c:v>
                </c:pt>
                <c:pt idx="975">
                  <c:v>7.1206954023026318E-5</c:v>
                </c:pt>
                <c:pt idx="976">
                  <c:v>7.0176054522741953E-5</c:v>
                </c:pt>
                <c:pt idx="977">
                  <c:v>6.9157945344467815E-5</c:v>
                </c:pt>
                <c:pt idx="978">
                  <c:v>6.8152503316525591E-5</c:v>
                </c:pt>
                <c:pt idx="979">
                  <c:v>6.7159605891736738E-5</c:v>
                </c:pt>
                <c:pt idx="980">
                  <c:v>6.6179131153362115E-5</c:v>
                </c:pt>
                <c:pt idx="981">
                  <c:v>6.5210957820858415E-5</c:v>
                </c:pt>
                <c:pt idx="982">
                  <c:v>6.4254965255453419E-5</c:v>
                </c:pt>
                <c:pt idx="983">
                  <c:v>6.331103346554135E-5</c:v>
                </c:pt>
                <c:pt idx="984">
                  <c:v>6.2379043111900179E-5</c:v>
                </c:pt>
                <c:pt idx="985">
                  <c:v>6.1458875512732184E-5</c:v>
                </c:pt>
                <c:pt idx="986">
                  <c:v>6.0550412648529971E-5</c:v>
                </c:pt>
                <c:pt idx="987">
                  <c:v>5.9653537166769107E-5</c:v>
                </c:pt>
                <c:pt idx="988">
                  <c:v>5.8768132386429771E-5</c:v>
                </c:pt>
                <c:pt idx="989">
                  <c:v>5.7894082302347729E-5</c:v>
                </c:pt>
                <c:pt idx="990">
                  <c:v>5.7031271589398218E-5</c:v>
                </c:pt>
                <c:pt idx="991">
                  <c:v>5.6179585606512967E-5</c:v>
                </c:pt>
                <c:pt idx="992">
                  <c:v>5.5338910400532899E-5</c:v>
                </c:pt>
                <c:pt idx="993">
                  <c:v>5.4509132709897788E-5</c:v>
                </c:pt>
                <c:pt idx="994">
                  <c:v>5.3690139968175013E-5</c:v>
                </c:pt>
                <c:pt idx="995">
                  <c:v>5.2881820307428833E-5</c:v>
                </c:pt>
                <c:pt idx="996">
                  <c:v>5.2084062561432256E-5</c:v>
                </c:pt>
                <c:pt idx="997">
                  <c:v>5.1296756268723079E-5</c:v>
                </c:pt>
                <c:pt idx="998">
                  <c:v>5.0519791675505847E-5</c:v>
                </c:pt>
                <c:pt idx="999">
                  <c:v>4.9753059738401837E-5</c:v>
                </c:pt>
                <c:pt idx="1000">
                  <c:v>4.8996452127048308E-5</c:v>
                </c:pt>
                <c:pt idx="1001">
                  <c:v>4.8249861226549472E-5</c:v>
                </c:pt>
                <c:pt idx="1002">
                  <c:v>4.7513180139780477E-5</c:v>
                </c:pt>
                <c:pt idx="1003">
                  <c:v>4.678630268954641E-5</c:v>
                </c:pt>
                <c:pt idx="1004">
                  <c:v>4.606912342059824E-5</c:v>
                </c:pt>
                <c:pt idx="1005">
                  <c:v>4.5361537601507258E-5</c:v>
                </c:pt>
                <c:pt idx="1006">
                  <c:v>4.4663441226399956E-5</c:v>
                </c:pt>
                <c:pt idx="1007">
                  <c:v>4.3974731016555377E-5</c:v>
                </c:pt>
                <c:pt idx="1008">
                  <c:v>4.3295304421866423E-5</c:v>
                </c:pt>
                <c:pt idx="1009">
                  <c:v>4.2625059622167005E-5</c:v>
                </c:pt>
                <c:pt idx="1010">
                  <c:v>4.196389552842706E-5</c:v>
                </c:pt>
                <c:pt idx="1011">
                  <c:v>4.1311711783817289E-5</c:v>
                </c:pt>
                <c:pt idx="1012">
                  <c:v>4.066840876464477E-5</c:v>
                </c:pt>
                <c:pt idx="1013">
                  <c:v>4.003388758116235E-5</c:v>
                </c:pt>
                <c:pt idx="1014">
                  <c:v>3.9408050078252783E-5</c:v>
                </c:pt>
                <c:pt idx="1015">
                  <c:v>3.8790798835989748E-5</c:v>
                </c:pt>
                <c:pt idx="1016">
                  <c:v>3.8182037170077618E-5</c:v>
                </c:pt>
                <c:pt idx="1017">
                  <c:v>3.7581669132171639E-5</c:v>
                </c:pt>
                <c:pt idx="1018">
                  <c:v>3.6989599510080523E-5</c:v>
                </c:pt>
                <c:pt idx="1019">
                  <c:v>3.6405733827852902E-5</c:v>
                </c:pt>
                <c:pt idx="1020">
                  <c:v>3.5829978345750061E-5</c:v>
                </c:pt>
                <c:pt idx="1021">
                  <c:v>3.5262240060106127E-5</c:v>
                </c:pt>
                <c:pt idx="1022">
                  <c:v>3.47024267030778E-5</c:v>
                </c:pt>
                <c:pt idx="1023">
                  <c:v>3.4150446742285611E-5</c:v>
                </c:pt>
                <c:pt idx="1024">
                  <c:v>3.360620938034797E-5</c:v>
                </c:pt>
                <c:pt idx="1025">
                  <c:v>3.3069624554310299E-5</c:v>
                </c:pt>
                <c:pt idx="1026">
                  <c:v>3.2540602934970834E-5</c:v>
                </c:pt>
                <c:pt idx="1027">
                  <c:v>3.2019055926104676E-5</c:v>
                </c:pt>
                <c:pt idx="1028">
                  <c:v>3.1504895663588281E-5</c:v>
                </c:pt>
                <c:pt idx="1029">
                  <c:v>3.0998035014425716E-5</c:v>
                </c:pt>
                <c:pt idx="1030">
                  <c:v>3.0498387575678706E-5</c:v>
                </c:pt>
                <c:pt idx="1031">
                  <c:v>3.0005867673302112E-5</c:v>
                </c:pt>
                <c:pt idx="1032">
                  <c:v>2.9520390360886484E-5</c:v>
                </c:pt>
                <c:pt idx="1033">
                  <c:v>2.9041871418309851E-5</c:v>
                </c:pt>
                <c:pt idx="1034">
                  <c:v>2.8570227350299661E-5</c:v>
                </c:pt>
                <c:pt idx="1035">
                  <c:v>2.8105375384907338E-5</c:v>
                </c:pt>
                <c:pt idx="1036">
                  <c:v>2.7647233471897016E-5</c:v>
                </c:pt>
                <c:pt idx="1037">
                  <c:v>2.7195720281049621E-5</c:v>
                </c:pt>
                <c:pt idx="1038">
                  <c:v>2.6750755200384687E-5</c:v>
                </c:pt>
                <c:pt idx="1039">
                  <c:v>2.6312258334301143E-5</c:v>
                </c:pt>
                <c:pt idx="1040">
                  <c:v>2.5880150501638739E-5</c:v>
                </c:pt>
                <c:pt idx="1041">
                  <c:v>2.5454353233662081E-5</c:v>
                </c:pt>
                <c:pt idx="1042">
                  <c:v>2.5034788771968654E-5</c:v>
                </c:pt>
                <c:pt idx="1043">
                  <c:v>2.4621380066322263E-5</c:v>
                </c:pt>
                <c:pt idx="1044">
                  <c:v>2.4214050772414226E-5</c:v>
                </c:pt>
                <c:pt idx="1045">
                  <c:v>2.3812725249553028E-5</c:v>
                </c:pt>
                <c:pt idx="1046">
                  <c:v>2.341732855828485E-5</c:v>
                </c:pt>
                <c:pt idx="1047">
                  <c:v>2.3027786457945796E-5</c:v>
                </c:pt>
                <c:pt idx="1048">
                  <c:v>2.2644025404148209E-5</c:v>
                </c:pt>
                <c:pt idx="1049">
                  <c:v>2.2265972546201918E-5</c:v>
                </c:pt>
                <c:pt idx="1050">
                  <c:v>2.1893555724472298E-5</c:v>
                </c:pt>
                <c:pt idx="1051">
                  <c:v>2.1526703467676797E-5</c:v>
                </c:pt>
                <c:pt idx="1052">
                  <c:v>2.1165344990121168E-5</c:v>
                </c:pt>
                <c:pt idx="1053">
                  <c:v>2.0809410188877056E-5</c:v>
                </c:pt>
                <c:pt idx="1054">
                  <c:v>2.0458829640902605E-5</c:v>
                </c:pt>
                <c:pt idx="1055">
                  <c:v>2.0113534600107149E-5</c:v>
                </c:pt>
                <c:pt idx="1056">
                  <c:v>1.9773456994362019E-5</c:v>
                </c:pt>
                <c:pt idx="1057">
                  <c:v>1.943852942245837E-5</c:v>
                </c:pt>
                <c:pt idx="1058">
                  <c:v>1.9108685151013866E-5</c:v>
                </c:pt>
                <c:pt idx="1059">
                  <c:v>1.8783858111329575E-5</c:v>
                </c:pt>
                <c:pt idx="1060">
                  <c:v>1.846398289619834E-5</c:v>
                </c:pt>
                <c:pt idx="1061">
                  <c:v>1.8148994756666213E-5</c:v>
                </c:pt>
                <c:pt idx="1062">
                  <c:v>1.7838829598748297E-5</c:v>
                </c:pt>
                <c:pt idx="1063">
                  <c:v>1.7533423980100245E-5</c:v>
                </c:pt>
                <c:pt idx="1064">
                  <c:v>1.7232715106647004E-5</c:v>
                </c:pt>
                <c:pt idx="1065">
                  <c:v>1.6936640829170058E-5</c:v>
                </c:pt>
                <c:pt idx="1066">
                  <c:v>1.664513963985432E-5</c:v>
                </c:pt>
                <c:pt idx="1067">
                  <c:v>1.6358150668796441E-5</c:v>
                </c:pt>
                <c:pt idx="1068">
                  <c:v>1.6075613680475297E-5</c:v>
                </c:pt>
                <c:pt idx="1069">
                  <c:v>1.5797469070186422E-5</c:v>
                </c:pt>
                <c:pt idx="1070">
                  <c:v>1.5523657860441371E-5</c:v>
                </c:pt>
                <c:pt idx="1071">
                  <c:v>1.5254121697333402E-5</c:v>
                </c:pt>
                <c:pt idx="1072">
                  <c:v>1.4988802846870691E-5</c:v>
                </c:pt>
                <c:pt idx="1073">
                  <c:v>1.4727644191278364E-5</c:v>
                </c:pt>
                <c:pt idx="1074">
                  <c:v>1.4470589225270467E-5</c:v>
                </c:pt>
                <c:pt idx="1075">
                  <c:v>1.4217582052293215E-5</c:v>
                </c:pt>
                <c:pt idx="1076">
                  <c:v>1.3968567380740529E-5</c:v>
                </c:pt>
                <c:pt idx="1077">
                  <c:v>1.3723490520143259E-5</c:v>
                </c:pt>
                <c:pt idx="1078">
                  <c:v>1.3482297377333125E-5</c:v>
                </c:pt>
                <c:pt idx="1079">
                  <c:v>1.3244934452582447E-5</c:v>
                </c:pt>
                <c:pt idx="1080">
                  <c:v>1.3011348835720997E-5</c:v>
                </c:pt>
                <c:pt idx="1081">
                  <c:v>1.2781488202230903E-5</c:v>
                </c:pt>
                <c:pt idx="1082">
                  <c:v>1.2555300809320862E-5</c:v>
                </c:pt>
                <c:pt idx="1083">
                  <c:v>1.2332735491980556E-5</c:v>
                </c:pt>
                <c:pt idx="1084">
                  <c:v>1.2113741659016633E-5</c:v>
                </c:pt>
                <c:pt idx="1085">
                  <c:v>1.1898269289070933E-5</c:v>
                </c:pt>
                <c:pt idx="1086">
                  <c:v>1.1686268926622356E-5</c:v>
                </c:pt>
                <c:pt idx="1087">
                  <c:v>1.1477691677973181E-5</c:v>
                </c:pt>
                <c:pt idx="1088">
                  <c:v>1.1272489207220933E-5</c:v>
                </c:pt>
                <c:pt idx="1089">
                  <c:v>1.1070613732216733E-5</c:v>
                </c:pt>
                <c:pt idx="1090">
                  <c:v>1.0872018020511228E-5</c:v>
                </c:pt>
                <c:pt idx="1091">
                  <c:v>1.0676655385288939E-5</c:v>
                </c:pt>
                <c:pt idx="1092">
                  <c:v>1.0484479681292064E-5</c:v>
                </c:pt>
                <c:pt idx="1093">
                  <c:v>1.0295445300734616E-5</c:v>
                </c:pt>
                <c:pt idx="1094">
                  <c:v>1.010950716920789E-5</c:v>
                </c:pt>
                <c:pt idx="1095">
                  <c:v>9.926620741578098E-6</c:v>
                </c:pt>
                <c:pt idx="1096">
                  <c:v>9.7467419978771009E-6</c:v>
                </c:pt>
                <c:pt idx="1097">
                  <c:v>9.5698274391871167E-6</c:v>
                </c:pt>
                <c:pt idx="1098">
                  <c:v>9.3958340835202391E-6</c:v>
                </c:pt>
                <c:pt idx="1099">
                  <c:v>9.2247194616936566E-6</c:v>
                </c:pt>
                <c:pt idx="1100">
                  <c:v>9.0564416132013934E-6</c:v>
                </c:pt>
                <c:pt idx="1101">
                  <c:v>8.890959082083396E-6</c:v>
                </c:pt>
                <c:pt idx="1102">
                  <c:v>8.7282309127927204E-6</c:v>
                </c:pt>
                <c:pt idx="1103">
                  <c:v>8.5682166460616962E-6</c:v>
                </c:pt>
                <c:pt idx="1104">
                  <c:v>8.4108763147678045E-6</c:v>
                </c:pt>
                <c:pt idx="1105">
                  <c:v>8.2561704398000098E-6</c:v>
                </c:pt>
                <c:pt idx="1106">
                  <c:v>8.1040600259263671E-6</c:v>
                </c:pt>
                <c:pt idx="1107">
                  <c:v>7.9545065576635273E-6</c:v>
                </c:pt>
                <c:pt idx="1108">
                  <c:v>7.8074719951489858E-6</c:v>
                </c:pt>
                <c:pt idx="1109">
                  <c:v>7.6629187700166934E-6</c:v>
                </c:pt>
                <c:pt idx="1110">
                  <c:v>7.520809781276778E-6</c:v>
                </c:pt>
                <c:pt idx="1111">
                  <c:v>7.3811083911999904E-6</c:v>
                </c:pt>
                <c:pt idx="1112">
                  <c:v>7.2437784212076437E-6</c:v>
                </c:pt>
                <c:pt idx="1113">
                  <c:v>7.1087841477675988E-6</c:v>
                </c:pt>
                <c:pt idx="1114">
                  <c:v>6.9760902982969987E-6</c:v>
                </c:pt>
                <c:pt idx="1115">
                  <c:v>6.8456620470723328E-6</c:v>
                </c:pt>
                <c:pt idx="1116">
                  <c:v>6.7174650111474996E-6</c:v>
                </c:pt>
                <c:pt idx="1117">
                  <c:v>6.5914652462804203E-6</c:v>
                </c:pt>
                <c:pt idx="1118">
                  <c:v>6.4676292428688031E-6</c:v>
                </c:pt>
                <c:pt idx="1119">
                  <c:v>6.3459239218956564E-6</c:v>
                </c:pt>
                <c:pt idx="1120">
                  <c:v>6.226316630885049E-6</c:v>
                </c:pt>
                <c:pt idx="1121">
                  <c:v>6.1087751398687691E-6</c:v>
                </c:pt>
                <c:pt idx="1122">
                  <c:v>5.9932676373643022E-6</c:v>
                </c:pt>
                <c:pt idx="1123">
                  <c:v>5.8797627263647634E-6</c:v>
                </c:pt>
                <c:pt idx="1124">
                  <c:v>5.7682294203411693E-6</c:v>
                </c:pt>
                <c:pt idx="1125">
                  <c:v>5.6586371392576645E-6</c:v>
                </c:pt>
                <c:pt idx="1126">
                  <c:v>5.5509557056001512E-6</c:v>
                </c:pt>
                <c:pt idx="1127">
                  <c:v>5.4451553404187326E-6</c:v>
                </c:pt>
                <c:pt idx="1128">
                  <c:v>5.341206659384566E-6</c:v>
                </c:pt>
                <c:pt idx="1129">
                  <c:v>5.2390806688614098E-6</c:v>
                </c:pt>
                <c:pt idx="1130">
                  <c:v>5.1387487619924598E-6</c:v>
                </c:pt>
                <c:pt idx="1131">
                  <c:v>5.0401827148027935E-6</c:v>
                </c:pt>
                <c:pt idx="1132">
                  <c:v>4.9433546823179056E-6</c:v>
                </c:pt>
                <c:pt idx="1133">
                  <c:v>4.8482371946986671E-6</c:v>
                </c:pt>
                <c:pt idx="1134">
                  <c:v>4.7548031533931966E-6</c:v>
                </c:pt>
                <c:pt idx="1135">
                  <c:v>4.6630258273059371E-6</c:v>
                </c:pt>
                <c:pt idx="1136">
                  <c:v>4.572878848984366E-6</c:v>
                </c:pt>
                <c:pt idx="1137">
                  <c:v>4.48433621082365E-6</c:v>
                </c:pt>
                <c:pt idx="1138">
                  <c:v>4.3973722612896553E-6</c:v>
                </c:pt>
                <c:pt idx="1139">
                  <c:v>4.3119617011606045E-6</c:v>
                </c:pt>
                <c:pt idx="1140">
                  <c:v>4.2280795797877118E-6</c:v>
                </c:pt>
                <c:pt idx="1141">
                  <c:v>4.1457012913751235E-6</c:v>
                </c:pt>
                <c:pt idx="1142">
                  <c:v>4.0648025712795045E-6</c:v>
                </c:pt>
                <c:pt idx="1143">
                  <c:v>3.9853594923294823E-6</c:v>
                </c:pt>
                <c:pt idx="1144">
                  <c:v>3.9073484611653283E-6</c:v>
                </c:pt>
                <c:pt idx="1145">
                  <c:v>3.8307462145990883E-6</c:v>
                </c:pt>
                <c:pt idx="1146">
                  <c:v>3.7555298159954853E-6</c:v>
                </c:pt>
                <c:pt idx="1147">
                  <c:v>3.6816766516737854E-6</c:v>
                </c:pt>
                <c:pt idx="1148">
                  <c:v>3.6091644273309094E-6</c:v>
                </c:pt>
                <c:pt idx="1149">
                  <c:v>3.5379711644860769E-6</c:v>
                </c:pt>
                <c:pt idx="1150">
                  <c:v>3.4680751969471185E-6</c:v>
                </c:pt>
                <c:pt idx="1151">
                  <c:v>3.3994551672987328E-6</c:v>
                </c:pt>
                <c:pt idx="1152">
                  <c:v>3.3320900234129046E-6</c:v>
                </c:pt>
                <c:pt idx="1153">
                  <c:v>3.2659590149816611E-6</c:v>
                </c:pt>
                <c:pt idx="1154">
                  <c:v>3.2010416900723597E-6</c:v>
                </c:pt>
                <c:pt idx="1155">
                  <c:v>3.1373178917057333E-6</c:v>
                </c:pt>
                <c:pt idx="1156">
                  <c:v>3.074767754456801E-6</c:v>
                </c:pt>
                <c:pt idx="1157">
                  <c:v>3.0133717010788786E-6</c:v>
                </c:pt>
                <c:pt idx="1158">
                  <c:v>2.9531104391508007E-6</c:v>
                </c:pt>
                <c:pt idx="1159">
                  <c:v>2.893964957747546E-6</c:v>
                </c:pt>
                <c:pt idx="1160">
                  <c:v>2.8359165241343645E-6</c:v>
                </c:pt>
                <c:pt idx="1161">
                  <c:v>2.7789466804845839E-6</c:v>
                </c:pt>
                <c:pt idx="1162">
                  <c:v>2.723037240621189E-6</c:v>
                </c:pt>
                <c:pt idx="1163">
                  <c:v>2.6681702867823371E-6</c:v>
                </c:pt>
                <c:pt idx="1164">
                  <c:v>2.6143281664108601E-6</c:v>
                </c:pt>
                <c:pt idx="1165">
                  <c:v>2.5614934889679194E-6</c:v>
                </c:pt>
                <c:pt idx="1166">
                  <c:v>2.5096491227708794E-6</c:v>
                </c:pt>
                <c:pt idx="1167">
                  <c:v>2.4587781918554883E-6</c:v>
                </c:pt>
                <c:pt idx="1168">
                  <c:v>2.4088640728624816E-6</c:v>
                </c:pt>
                <c:pt idx="1169">
                  <c:v>2.3598903919486193E-6</c:v>
                </c:pt>
                <c:pt idx="1170">
                  <c:v>2.311841021722318E-6</c:v>
                </c:pt>
                <c:pt idx="1171">
                  <c:v>2.2647000782038658E-6</c:v>
                </c:pt>
                <c:pt idx="1172">
                  <c:v>2.2184519178103001E-6</c:v>
                </c:pt>
                <c:pt idx="1173">
                  <c:v>2.1730811343650225E-6</c:v>
                </c:pt>
                <c:pt idx="1174">
                  <c:v>2.1285725561321585E-6</c:v>
                </c:pt>
                <c:pt idx="1175">
                  <c:v>2.0849112428757224E-6</c:v>
                </c:pt>
                <c:pt idx="1176">
                  <c:v>2.0420824829436126E-6</c:v>
                </c:pt>
                <c:pt idx="1177">
                  <c:v>2.0000717903764609E-6</c:v>
                </c:pt>
                <c:pt idx="1178">
                  <c:v>1.9588649020413635E-6</c:v>
                </c:pt>
                <c:pt idx="1179">
                  <c:v>1.9184477747904994E-6</c:v>
                </c:pt>
                <c:pt idx="1180">
                  <c:v>1.8788065826446516E-6</c:v>
                </c:pt>
                <c:pt idx="1181">
                  <c:v>1.8399277140016258E-6</c:v>
                </c:pt>
                <c:pt idx="1182">
                  <c:v>1.8017977688695744E-6</c:v>
                </c:pt>
                <c:pt idx="1183">
                  <c:v>1.7644035561252139E-6</c:v>
                </c:pt>
                <c:pt idx="1184">
                  <c:v>1.727732090796923E-6</c:v>
                </c:pt>
                <c:pt idx="1185">
                  <c:v>1.6917705913726938E-6</c:v>
                </c:pt>
                <c:pt idx="1186">
                  <c:v>1.6565064771329427E-6</c:v>
                </c:pt>
                <c:pt idx="1187">
                  <c:v>1.6219273655081128E-6</c:v>
                </c:pt>
                <c:pt idx="1188">
                  <c:v>1.588021069461072E-6</c:v>
                </c:pt>
                <c:pt idx="1189">
                  <c:v>1.5547755948942454E-6</c:v>
                </c:pt>
                <c:pt idx="1190">
                  <c:v>1.5221791380814519E-6</c:v>
                </c:pt>
                <c:pt idx="1191">
                  <c:v>1.4902200831244101E-6</c:v>
                </c:pt>
                <c:pt idx="1192">
                  <c:v>1.4588869994338218E-6</c:v>
                </c:pt>
                <c:pt idx="1193">
                  <c:v>1.4281686392350353E-6</c:v>
                </c:pt>
                <c:pt idx="1194">
                  <c:v>1.3980539350981884E-6</c:v>
                </c:pt>
                <c:pt idx="1195">
                  <c:v>1.3685319974927828E-6</c:v>
                </c:pt>
                <c:pt idx="1196">
                  <c:v>1.3395921123666291E-6</c:v>
                </c:pt>
                <c:pt idx="1197">
                  <c:v>1.3112237387490812E-6</c:v>
                </c:pt>
                <c:pt idx="1198">
                  <c:v>1.2834165063784893E-6</c:v>
                </c:pt>
                <c:pt idx="1199">
                  <c:v>1.2561602133538039E-6</c:v>
                </c:pt>
                <c:pt idx="1200">
                  <c:v>1.2294448238102352E-6</c:v>
                </c:pt>
                <c:pt idx="1201">
                  <c:v>1.2032604656188912E-6</c:v>
                </c:pt>
                <c:pt idx="1202">
                  <c:v>1.1775974281103101E-6</c:v>
                </c:pt>
                <c:pt idx="1203">
                  <c:v>1.1524461598217816E-6</c:v>
                </c:pt>
                <c:pt idx="1204">
                  <c:v>1.1277972662683848E-6</c:v>
                </c:pt>
                <c:pt idx="1205">
                  <c:v>1.1036415077376262E-6</c:v>
                </c:pt>
                <c:pt idx="1206">
                  <c:v>1.0799697971075868E-6</c:v>
                </c:pt>
                <c:pt idx="1207">
                  <c:v>1.0567731976884735E-6</c:v>
                </c:pt>
                <c:pt idx="1208">
                  <c:v>1.0340429210874675E-6</c:v>
                </c:pt>
                <c:pt idx="1209">
                  <c:v>1.0117703250967649E-6</c:v>
                </c:pt>
                <c:pt idx="1210">
                  <c:v>9.8994691160469413E-7</c:v>
                </c:pt>
                <c:pt idx="1211">
                  <c:v>9.6856432452979677E-7</c:v>
                </c:pt>
                <c:pt idx="1212">
                  <c:v>9.4761434777776184E-7</c:v>
                </c:pt>
                <c:pt idx="1213">
                  <c:v>9.270889032210871E-7</c:v>
                </c:pt>
                <c:pt idx="1214">
                  <c:v>9.0698004870134445E-7</c:v>
                </c:pt>
                <c:pt idx="1215">
                  <c:v>8.8727997605393785E-7</c:v>
                </c:pt>
                <c:pt idx="1216">
                  <c:v>8.6798100915522474E-7</c:v>
                </c:pt>
                <c:pt idx="1217">
                  <c:v>8.4907560199186029E-7</c:v>
                </c:pt>
                <c:pt idx="1218">
                  <c:v>8.3055633675225519E-7</c:v>
                </c:pt>
                <c:pt idx="1219">
                  <c:v>8.1241592194000328E-7</c:v>
                </c:pt>
                <c:pt idx="1220">
                  <c:v>7.9464719050914585E-7</c:v>
                </c:pt>
                <c:pt idx="1221">
                  <c:v>7.7724309802114608E-7</c:v>
                </c:pt>
                <c:pt idx="1222">
                  <c:v>7.6019672082343239E-7</c:v>
                </c:pt>
                <c:pt idx="1223">
                  <c:v>7.4350125424936306E-7</c:v>
                </c:pt>
                <c:pt idx="1224">
                  <c:v>7.2715001083949555E-7</c:v>
                </c:pt>
                <c:pt idx="1225">
                  <c:v>7.1113641858399155E-7</c:v>
                </c:pt>
                <c:pt idx="1226">
                  <c:v>6.9545401918604233E-7</c:v>
                </c:pt>
                <c:pt idx="1227">
                  <c:v>6.8009646634614398E-7</c:v>
                </c:pt>
                <c:pt idx="1228">
                  <c:v>6.6505752406709927E-7</c:v>
                </c:pt>
                <c:pt idx="1229">
                  <c:v>6.5033106497958997E-7</c:v>
                </c:pt>
                <c:pt idx="1230">
                  <c:v>6.3591106868816836E-7</c:v>
                </c:pt>
                <c:pt idx="1231">
                  <c:v>6.217916201375265E-7</c:v>
                </c:pt>
                <c:pt idx="1232">
                  <c:v>6.0796690799889194E-7</c:v>
                </c:pt>
                <c:pt idx="1233">
                  <c:v>5.9443122307639872E-7</c:v>
                </c:pt>
                <c:pt idx="1234">
                  <c:v>5.8117895673327117E-7</c:v>
                </c:pt>
                <c:pt idx="1235">
                  <c:v>5.6820459933769295E-7</c:v>
                </c:pt>
                <c:pt idx="1236">
                  <c:v>5.5550273872818321E-7</c:v>
                </c:pt>
                <c:pt idx="1237">
                  <c:v>5.4306805869833706E-7</c:v>
                </c:pt>
                <c:pt idx="1238">
                  <c:v>5.3089533750077424E-7</c:v>
                </c:pt>
                <c:pt idx="1239">
                  <c:v>5.1897944637014123E-7</c:v>
                </c:pt>
                <c:pt idx="1240">
                  <c:v>5.0731534806500997E-7</c:v>
                </c:pt>
                <c:pt idx="1241">
                  <c:v>4.9589809542851626E-7</c:v>
                </c:pt>
                <c:pt idx="1242">
                  <c:v>4.8472282996757877E-7</c:v>
                </c:pt>
                <c:pt idx="1243">
                  <c:v>4.7378478045054548E-7</c:v>
                </c:pt>
                <c:pt idx="1244">
                  <c:v>4.6307926152310638E-7</c:v>
                </c:pt>
                <c:pt idx="1245">
                  <c:v>4.5260167234231857E-7</c:v>
                </c:pt>
                <c:pt idx="1246">
                  <c:v>4.4234749522857428E-7</c:v>
                </c:pt>
                <c:pt idx="1247">
                  <c:v>4.3231229433537528E-7</c:v>
                </c:pt>
                <c:pt idx="1248">
                  <c:v>4.2249171433671782E-7</c:v>
                </c:pt>
                <c:pt idx="1249">
                  <c:v>4.1288147913197302E-7</c:v>
                </c:pt>
                <c:pt idx="1250">
                  <c:v>4.0347739056806849E-7</c:v>
                </c:pt>
                <c:pt idx="1251">
                  <c:v>3.9427532717882972E-7</c:v>
                </c:pt>
                <c:pt idx="1252">
                  <c:v>3.8527124294131461E-7</c:v>
                </c:pt>
                <c:pt idx="1253">
                  <c:v>3.764611660489869E-7</c:v>
                </c:pt>
                <c:pt idx="1254">
                  <c:v>3.6784119770156472E-7</c:v>
                </c:pt>
                <c:pt idx="1255">
                  <c:v>3.5940751091138467E-7</c:v>
                </c:pt>
                <c:pt idx="1256">
                  <c:v>3.511563493261265E-7</c:v>
                </c:pt>
                <c:pt idx="1257">
                  <c:v>3.4308402606773576E-7</c:v>
                </c:pt>
                <c:pt idx="1258">
                  <c:v>3.3518692258738752E-7</c:v>
                </c:pt>
                <c:pt idx="1259">
                  <c:v>3.2746148753633252E-7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00-4B7D-8666-71699CDC5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5985839"/>
        <c:axId val="955986255"/>
      </c:scatterChart>
      <c:valAx>
        <c:axId val="955985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5986255"/>
        <c:crosses val="autoZero"/>
        <c:crossBetween val="midCat"/>
      </c:valAx>
      <c:valAx>
        <c:axId val="95598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5985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'Simulación de Ocupación'!$K$3</c:f>
              <c:strCache>
                <c:ptCount val="1"/>
                <c:pt idx="0">
                  <c:v>Temp Baja Z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'Simulación de Ocupación'!$J$5:$J$7209</c:f>
              <c:numCache>
                <c:formatCode>General</c:formatCode>
                <c:ptCount val="720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</c:numCache>
            </c:numRef>
          </c:xVal>
          <c:yVal>
            <c:numRef>
              <c:f>'Simulación de Ocupación'!$K$5:$K$7209</c:f>
              <c:numCache>
                <c:formatCode>General</c:formatCode>
                <c:ptCount val="7205"/>
                <c:pt idx="0">
                  <c:v>4.8399373576222675E-4</c:v>
                </c:pt>
                <c:pt idx="1">
                  <c:v>4.8869955315377451E-4</c:v>
                </c:pt>
                <c:pt idx="2">
                  <c:v>4.9343589494773253E-4</c:v>
                </c:pt>
                <c:pt idx="3">
                  <c:v>4.9820276319920934E-4</c:v>
                </c:pt>
                <c:pt idx="4">
                  <c:v>5.0300015714307294E-4</c:v>
                </c:pt>
                <c:pt idx="5">
                  <c:v>5.0782807316680149E-4</c:v>
                </c:pt>
                <c:pt idx="6">
                  <c:v>5.1268650478351202E-4</c:v>
                </c:pt>
                <c:pt idx="7">
                  <c:v>5.1757544260517825E-4</c:v>
                </c:pt>
                <c:pt idx="8">
                  <c:v>5.224948743160386E-4</c:v>
                </c:pt>
                <c:pt idx="9">
                  <c:v>5.2744478464620572E-4</c:v>
                </c:pt>
                <c:pt idx="10">
                  <c:v>5.3242515534548333E-4</c:v>
                </c:pt>
                <c:pt idx="11">
                  <c:v>5.3743596515739482E-4</c:v>
                </c:pt>
                <c:pt idx="12">
                  <c:v>5.4247718979343442E-4</c:v>
                </c:pt>
                <c:pt idx="13">
                  <c:v>5.4754880190754419E-4</c:v>
                </c:pt>
                <c:pt idx="14">
                  <c:v>5.5265077107082591E-4</c:v>
                </c:pt>
                <c:pt idx="15">
                  <c:v>5.5778306374649469E-4</c:v>
                </c:pt>
                <c:pt idx="16">
                  <c:v>5.6294564326507947E-4</c:v>
                </c:pt>
                <c:pt idx="17">
                  <c:v>5.6813846979987797E-4</c:v>
                </c:pt>
                <c:pt idx="18">
                  <c:v>5.7336150034267678E-4</c:v>
                </c:pt>
                <c:pt idx="19">
                  <c:v>5.7861468867973702E-4</c:v>
                </c:pt>
                <c:pt idx="20">
                  <c:v>5.8389798536805646E-4</c:v>
                </c:pt>
                <c:pt idx="21">
                  <c:v>5.8921133771191591E-4</c:v>
                </c:pt>
                <c:pt idx="22">
                  <c:v>5.9455468973971387E-4</c:v>
                </c:pt>
                <c:pt idx="23">
                  <c:v>5.9992798218109795E-4</c:v>
                </c:pt>
                <c:pt idx="24">
                  <c:v>6.0533115244440039E-4</c:v>
                </c:pt>
                <c:pt idx="25">
                  <c:v>6.1076413459438487E-4</c:v>
                </c:pt>
                <c:pt idx="26">
                  <c:v>6.1622685933030862E-4</c:v>
                </c:pt>
                <c:pt idx="27">
                  <c:v>6.2171925396431146E-4</c:v>
                </c:pt>
                <c:pt idx="28">
                  <c:v>6.2724124240013421E-4</c:v>
                </c:pt>
                <c:pt idx="29">
                  <c:v>6.3279274511217711E-4</c:v>
                </c:pt>
                <c:pt idx="30">
                  <c:v>6.3837367912490228E-4</c:v>
                </c:pt>
                <c:pt idx="31">
                  <c:v>6.43983957992589E-4</c:v>
                </c:pt>
                <c:pt idx="32">
                  <c:v>6.4962349177944713E-4</c:v>
                </c:pt>
                <c:pt idx="33">
                  <c:v>6.5529218704009796E-4</c:v>
                </c:pt>
                <c:pt idx="34">
                  <c:v>6.6098994680042513E-4</c:v>
                </c:pt>
                <c:pt idx="35">
                  <c:v>6.6671667053880875E-4</c:v>
                </c:pt>
                <c:pt idx="36">
                  <c:v>6.7247225416774286E-4</c:v>
                </c:pt>
                <c:pt idx="37">
                  <c:v>6.782565900158461E-4</c:v>
                </c:pt>
                <c:pt idx="38">
                  <c:v>6.840695668102753E-4</c:v>
                </c:pt>
                <c:pt idx="39">
                  <c:v>6.8991106965954178E-4</c:v>
                </c:pt>
                <c:pt idx="40">
                  <c:v>6.9578098003674274E-4</c:v>
                </c:pt>
                <c:pt idx="41">
                  <c:v>7.0167917576321407E-4</c:v>
                </c:pt>
                <c:pt idx="42">
                  <c:v>7.0760553099260669E-4</c:v>
                </c:pt>
                <c:pt idx="43">
                  <c:v>7.1355991619539798E-4</c:v>
                </c:pt>
                <c:pt idx="44">
                  <c:v>7.1954219814384301E-4</c:v>
                </c:pt>
                <c:pt idx="45">
                  <c:v>7.2555223989737038E-4</c:v>
                </c:pt>
                <c:pt idx="46">
                  <c:v>7.3158990078843391E-4</c:v>
                </c:pt>
                <c:pt idx="47">
                  <c:v>7.3765503640881881E-4</c:v>
                </c:pt>
                <c:pt idx="48">
                  <c:v>7.4374749859641828E-4</c:v>
                </c:pt>
                <c:pt idx="49">
                  <c:v>7.4986713542247823E-4</c:v>
                </c:pt>
                <c:pt idx="50">
                  <c:v>7.5601379117932273E-4</c:v>
                </c:pt>
                <c:pt idx="51">
                  <c:v>7.6218730636856073E-4</c:v>
                </c:pt>
                <c:pt idx="52">
                  <c:v>7.6838751768978756E-4</c:v>
                </c:pt>
                <c:pt idx="53">
                  <c:v>7.7461425802977937E-4</c:v>
                </c:pt>
                <c:pt idx="54">
                  <c:v>7.8086735645219163E-4</c:v>
                </c:pt>
                <c:pt idx="55">
                  <c:v>7.8714663818776713E-4</c:v>
                </c:pt>
                <c:pt idx="56">
                  <c:v>7.9345192462505721E-4</c:v>
                </c:pt>
                <c:pt idx="57">
                  <c:v>7.9978303330166436E-4</c:v>
                </c:pt>
                <c:pt idx="58">
                  <c:v>8.061397778960117E-4</c:v>
                </c:pt>
                <c:pt idx="59">
                  <c:v>8.1252196821964288E-4</c:v>
                </c:pt>
                <c:pt idx="60">
                  <c:v>8.1892941021006137E-4</c:v>
                </c:pt>
                <c:pt idx="61">
                  <c:v>8.2536190592411311E-4</c:v>
                </c:pt>
                <c:pt idx="62">
                  <c:v>8.3181925353191597E-4</c:v>
                </c:pt>
                <c:pt idx="63">
                  <c:v>8.3830124731134735E-4</c:v>
                </c:pt>
                <c:pt idx="64">
                  <c:v>8.448076776430872E-4</c:v>
                </c:pt>
                <c:pt idx="65">
                  <c:v>8.5133833100623012E-4</c:v>
                </c:pt>
                <c:pt idx="66">
                  <c:v>8.5789298997446391E-4</c:v>
                </c:pt>
                <c:pt idx="67">
                  <c:v>8.6447143321282814E-4</c:v>
                </c:pt>
                <c:pt idx="68">
                  <c:v>8.7107343547504761E-4</c:v>
                </c:pt>
                <c:pt idx="69">
                  <c:v>8.7769876760145625E-4</c:v>
                </c:pt>
                <c:pt idx="70">
                  <c:v>8.8434719651750849E-4</c:v>
                </c:pt>
                <c:pt idx="71">
                  <c:v>8.9101848523288657E-4</c:v>
                </c:pt>
                <c:pt idx="72">
                  <c:v>8.9771239284120753E-4</c:v>
                </c:pt>
                <c:pt idx="73">
                  <c:v>9.0442867452033497E-4</c:v>
                </c:pt>
                <c:pt idx="74">
                  <c:v>9.1116708153329785E-4</c:v>
                </c:pt>
                <c:pt idx="75">
                  <c:v>9.17927361229827E-4</c:v>
                </c:pt>
                <c:pt idx="76">
                  <c:v>9.2470925704850283E-4</c:v>
                </c:pt>
                <c:pt idx="77">
                  <c:v>9.3151250851953096E-4</c:v>
                </c:pt>
                <c:pt idx="78">
                  <c:v>9.3833685126813921E-4</c:v>
                </c:pt>
                <c:pt idx="79">
                  <c:v>9.4518201701860748E-4</c:v>
                </c:pt>
                <c:pt idx="80">
                  <c:v>9.5204773359892968E-4</c:v>
                </c:pt>
                <c:pt idx="81">
                  <c:v>9.5893372494611413E-4</c:v>
                </c:pt>
                <c:pt idx="82">
                  <c:v>9.6583971111212385E-4</c:v>
                </c:pt>
                <c:pt idx="83">
                  <c:v>9.7276540827046399E-4</c:v>
                </c:pt>
                <c:pt idx="84">
                  <c:v>9.7971052872341462E-4</c:v>
                </c:pt>
                <c:pt idx="85">
                  <c:v>9.8667478090991713E-4</c:v>
                </c:pt>
                <c:pt idx="86">
                  <c:v>9.9365786941411406E-4</c:v>
                </c:pt>
                <c:pt idx="87">
                  <c:v>1.0006594949745493E-3</c:v>
                </c:pt>
                <c:pt idx="88">
                  <c:v>1.0076793544940238E-3</c:v>
                </c:pt>
                <c:pt idx="89">
                  <c:v>1.0147171410501217E-3</c:v>
                </c:pt>
                <c:pt idx="90">
                  <c:v>1.0217725439063965E-3</c:v>
                </c:pt>
                <c:pt idx="91">
                  <c:v>1.0288452485242309E-3</c:v>
                </c:pt>
                <c:pt idx="92">
                  <c:v>1.0359349365753651E-3</c:v>
                </c:pt>
                <c:pt idx="93">
                  <c:v>1.0430412859551007E-3</c:v>
                </c:pt>
                <c:pt idx="94">
                  <c:v>1.0501639707961791E-3</c:v>
                </c:pt>
                <c:pt idx="95">
                  <c:v>1.057302661483339E-3</c:v>
                </c:pt>
                <c:pt idx="96">
                  <c:v>1.0644570246685532E-3</c:v>
                </c:pt>
                <c:pt idx="97">
                  <c:v>1.0716267232869481E-3</c:v>
                </c:pt>
                <c:pt idx="98">
                  <c:v>1.0788114165734054E-3</c:v>
                </c:pt>
                <c:pt idx="99">
                  <c:v>1.0860107600798501E-3</c:v>
                </c:pt>
                <c:pt idx="100">
                  <c:v>1.0932244056932237E-3</c:v>
                </c:pt>
                <c:pt idx="101">
                  <c:v>1.1004520016541467E-3</c:v>
                </c:pt>
                <c:pt idx="102">
                  <c:v>1.1076931925762671E-3</c:v>
                </c:pt>
                <c:pt idx="103">
                  <c:v>1.1149476194663032E-3</c:v>
                </c:pt>
                <c:pt idx="104">
                  <c:v>1.1222149197447715E-3</c:v>
                </c:pt>
                <c:pt idx="105">
                  <c:v>1.1294947272674106E-3</c:v>
                </c:pt>
                <c:pt idx="106">
                  <c:v>1.1367866723472945E-3</c:v>
                </c:pt>
                <c:pt idx="107">
                  <c:v>1.1440903817776377E-3</c:v>
                </c:pt>
                <c:pt idx="108">
                  <c:v>1.1514054788552964E-3</c:v>
                </c:pt>
                <c:pt idx="109">
                  <c:v>1.1587315834049575E-3</c:v>
                </c:pt>
                <c:pt idx="110">
                  <c:v>1.1660683118040237E-3</c:v>
                </c:pt>
                <c:pt idx="111">
                  <c:v>1.1734152770081884E-3</c:v>
                </c:pt>
                <c:pt idx="112">
                  <c:v>1.1807720885777054E-3</c:v>
                </c:pt>
                <c:pt idx="113">
                  <c:v>1.1881383527043486E-3</c:v>
                </c:pt>
                <c:pt idx="114">
                  <c:v>1.1955136722390613E-3</c:v>
                </c:pt>
                <c:pt idx="115">
                  <c:v>1.2028976467202994E-3</c:v>
                </c:pt>
                <c:pt idx="116">
                  <c:v>1.2102898724030587E-3</c:v>
                </c:pt>
                <c:pt idx="117">
                  <c:v>1.2176899422885938E-3</c:v>
                </c:pt>
                <c:pt idx="118">
                  <c:v>1.2250974461548243E-3</c:v>
                </c:pt>
                <c:pt idx="119">
                  <c:v>1.2325119705874222E-3</c:v>
                </c:pt>
                <c:pt idx="120">
                  <c:v>1.2399330990115875E-3</c:v>
                </c:pt>
                <c:pt idx="121">
                  <c:v>1.2473604117245025E-3</c:v>
                </c:pt>
                <c:pt idx="122">
                  <c:v>1.2547934859284693E-3</c:v>
                </c:pt>
                <c:pt idx="123">
                  <c:v>1.2622318957647219E-3</c:v>
                </c:pt>
                <c:pt idx="124">
                  <c:v>1.2696752123479167E-3</c:v>
                </c:pt>
                <c:pt idx="125">
                  <c:v>1.2771230038012946E-3</c:v>
                </c:pt>
                <c:pt idx="126">
                  <c:v>1.2845748352925163E-3</c:v>
                </c:pt>
                <c:pt idx="127">
                  <c:v>1.2920302690701633E-3</c:v>
                </c:pt>
                <c:pt idx="128">
                  <c:v>1.2994888645009054E-3</c:v>
                </c:pt>
                <c:pt idx="129">
                  <c:v>1.3069501781073315E-3</c:v>
                </c:pt>
                <c:pt idx="130">
                  <c:v>1.3144137636064361E-3</c:v>
                </c:pt>
                <c:pt idx="131">
                  <c:v>1.3218791719487664E-3</c:v>
                </c:pt>
                <c:pt idx="132">
                  <c:v>1.3293459513582183E-3</c:v>
                </c:pt>
                <c:pt idx="133">
                  <c:v>1.3368136473724812E-3</c:v>
                </c:pt>
                <c:pt idx="134">
                  <c:v>1.3442818028841297E-3</c:v>
                </c:pt>
                <c:pt idx="135">
                  <c:v>1.3517499581823531E-3</c:v>
                </c:pt>
                <c:pt idx="136">
                  <c:v>1.3592176509953241E-3</c:v>
                </c:pt>
                <c:pt idx="137">
                  <c:v>1.3666844165331992E-3</c:v>
                </c:pt>
                <c:pt idx="138">
                  <c:v>1.3741497875317454E-3</c:v>
                </c:pt>
                <c:pt idx="139">
                  <c:v>1.3816132942965924E-3</c:v>
                </c:pt>
                <c:pt idx="140">
                  <c:v>1.3890744647481025E-3</c:v>
                </c:pt>
                <c:pt idx="141">
                  <c:v>1.3965328244668522E-3</c:v>
                </c:pt>
                <c:pt idx="142">
                  <c:v>1.403987896739725E-3</c:v>
                </c:pt>
                <c:pt idx="143">
                  <c:v>1.4114392026066058E-3</c:v>
                </c:pt>
                <c:pt idx="144">
                  <c:v>1.4188862609076718E-3</c:v>
                </c:pt>
                <c:pt idx="145">
                  <c:v>1.4263285883312792E-3</c:v>
                </c:pt>
                <c:pt idx="146">
                  <c:v>1.4337656994624316E-3</c:v>
                </c:pt>
                <c:pt idx="147">
                  <c:v>1.4411971068318322E-3</c:v>
                </c:pt>
                <c:pt idx="148">
                  <c:v>1.4486223209655088E-3</c:v>
                </c:pt>
                <c:pt idx="149">
                  <c:v>1.4560408504350078E-3</c:v>
                </c:pt>
                <c:pt idx="150">
                  <c:v>1.4634522019081489E-3</c:v>
                </c:pt>
                <c:pt idx="151">
                  <c:v>1.4708558802003357E-3</c:v>
                </c:pt>
                <c:pt idx="152">
                  <c:v>1.4782513883264156E-3</c:v>
                </c:pt>
                <c:pt idx="153">
                  <c:v>1.48563822755308E-3</c:v>
                </c:pt>
                <c:pt idx="154">
                  <c:v>1.4930158974518E-3</c:v>
                </c:pt>
                <c:pt idx="155">
                  <c:v>1.5003838959522882E-3</c:v>
                </c:pt>
                <c:pt idx="156">
                  <c:v>1.5077417193964855E-3</c:v>
                </c:pt>
                <c:pt idx="157">
                  <c:v>1.515088862593054E-3</c:v>
                </c:pt>
                <c:pt idx="158">
                  <c:v>1.5224248188723801E-3</c:v>
                </c:pt>
                <c:pt idx="159">
                  <c:v>1.5297490801420741E-3</c:v>
                </c:pt>
                <c:pt idx="160">
                  <c:v>1.5370611369429578E-3</c:v>
                </c:pt>
                <c:pt idx="161">
                  <c:v>1.544360478505536E-3</c:v>
                </c:pt>
                <c:pt idx="162">
                  <c:v>1.5516465928069394E-3</c:v>
                </c:pt>
                <c:pt idx="163">
                  <c:v>1.5589189666283356E-3</c:v>
                </c:pt>
                <c:pt idx="164">
                  <c:v>1.566177085612792E-3</c:v>
                </c:pt>
                <c:pt idx="165">
                  <c:v>1.5734204343235934E-3</c:v>
                </c:pt>
                <c:pt idx="166">
                  <c:v>1.5806484963029927E-3</c:v>
                </c:pt>
                <c:pt idx="167">
                  <c:v>1.5878607541313949E-3</c:v>
                </c:pt>
                <c:pt idx="168">
                  <c:v>1.5950566894869654E-3</c:v>
                </c:pt>
                <c:pt idx="169">
                  <c:v>1.6022357832056445E-3</c:v>
                </c:pt>
                <c:pt idx="170">
                  <c:v>1.6093975153415707E-3</c:v>
                </c:pt>
                <c:pt idx="171">
                  <c:v>1.6165413652278961E-3</c:v>
                </c:pt>
                <c:pt idx="172">
                  <c:v>1.6236668115379828E-3</c:v>
                </c:pt>
                <c:pt idx="173">
                  <c:v>1.6307733323469803E-3</c:v>
                </c:pt>
                <c:pt idx="174">
                  <c:v>1.6378604051937623E-3</c:v>
                </c:pt>
                <c:pt idx="175">
                  <c:v>1.6449275071432198E-3</c:v>
                </c:pt>
                <c:pt idx="176">
                  <c:v>1.6519741148489032E-3</c:v>
                </c:pt>
                <c:pt idx="177">
                  <c:v>1.6589997046159914E-3</c:v>
                </c:pt>
                <c:pt idx="178">
                  <c:v>1.6660037524645929E-3</c:v>
                </c:pt>
                <c:pt idx="179">
                  <c:v>1.6729857341933579E-3</c:v>
                </c:pt>
                <c:pt idx="180">
                  <c:v>1.6799451254433943E-3</c:v>
                </c:pt>
                <c:pt idx="181">
                  <c:v>1.6868814017624767E-3</c:v>
                </c:pt>
                <c:pt idx="182">
                  <c:v>1.69379403866954E-3</c:v>
                </c:pt>
                <c:pt idx="183">
                  <c:v>1.7006825117194403E-3</c:v>
                </c:pt>
                <c:pt idx="184">
                  <c:v>1.7075462965679821E-3</c:v>
                </c:pt>
                <c:pt idx="185">
                  <c:v>1.714384869037192E-3</c:v>
                </c:pt>
                <c:pt idx="186">
                  <c:v>1.7211977051808324E-3</c:v>
                </c:pt>
                <c:pt idx="187">
                  <c:v>1.7279842813501397E-3</c:v>
                </c:pt>
                <c:pt idx="188">
                  <c:v>1.7347440742597846E-3</c:v>
                </c:pt>
                <c:pt idx="189">
                  <c:v>1.7414765610540327E-3</c:v>
                </c:pt>
                <c:pt idx="190">
                  <c:v>1.7481812193730984E-3</c:v>
                </c:pt>
                <c:pt idx="191">
                  <c:v>1.7548575274196837E-3</c:v>
                </c:pt>
                <c:pt idx="192">
                  <c:v>1.7615049640256866E-3</c:v>
                </c:pt>
                <c:pt idx="193">
                  <c:v>1.7681230087190636E-3</c:v>
                </c:pt>
                <c:pt idx="194">
                  <c:v>1.7747111417908458E-3</c:v>
                </c:pt>
                <c:pt idx="195">
                  <c:v>1.7812688443622838E-3</c:v>
                </c:pt>
                <c:pt idx="196">
                  <c:v>1.7877955984521201E-3</c:v>
                </c:pt>
                <c:pt idx="197">
                  <c:v>1.7942908870439683E-3</c:v>
                </c:pt>
                <c:pt idx="198">
                  <c:v>1.8007541941537945E-3</c:v>
                </c:pt>
                <c:pt idx="199">
                  <c:v>1.8071850048974828E-3</c:v>
                </c:pt>
                <c:pt idx="200">
                  <c:v>1.8135828055584778E-3</c:v>
                </c:pt>
                <c:pt idx="201">
                  <c:v>1.8199470836554844E-3</c:v>
                </c:pt>
                <c:pt idx="202">
                  <c:v>1.8262773280102254E-3</c:v>
                </c:pt>
                <c:pt idx="203">
                  <c:v>1.8325730288152263E-3</c:v>
                </c:pt>
                <c:pt idx="204">
                  <c:v>1.838833677701635E-3</c:v>
                </c:pt>
                <c:pt idx="205">
                  <c:v>1.8450587678070464E-3</c:v>
                </c:pt>
                <c:pt idx="206">
                  <c:v>1.8512477938433314E-3</c:v>
                </c:pt>
                <c:pt idx="207">
                  <c:v>1.8574002521644505E-3</c:v>
                </c:pt>
                <c:pt idx="208">
                  <c:v>1.8635156408342444E-3</c:v>
                </c:pt>
                <c:pt idx="209">
                  <c:v>1.8695934596941843E-3</c:v>
                </c:pt>
                <c:pt idx="210">
                  <c:v>1.8756332104310739E-3</c:v>
                </c:pt>
                <c:pt idx="211">
                  <c:v>1.8816343966446855E-3</c:v>
                </c:pt>
                <c:pt idx="212">
                  <c:v>1.8875965239153226E-3</c:v>
                </c:pt>
                <c:pt idx="213">
                  <c:v>1.8935190998712918E-3</c:v>
                </c:pt>
                <c:pt idx="214">
                  <c:v>1.8994016342562734E-3</c:v>
                </c:pt>
                <c:pt idx="215">
                  <c:v>1.905243638996577E-3</c:v>
                </c:pt>
                <c:pt idx="216">
                  <c:v>1.9110446282682725E-3</c:v>
                </c:pt>
                <c:pt idx="217">
                  <c:v>1.9168041185641746E-3</c:v>
                </c:pt>
                <c:pt idx="218">
                  <c:v>1.9225216287606828E-3</c:v>
                </c:pt>
                <c:pt idx="219">
                  <c:v>1.9281966801844483E-3</c:v>
                </c:pt>
                <c:pt idx="220">
                  <c:v>1.9338287966788662E-3</c:v>
                </c:pt>
                <c:pt idx="221">
                  <c:v>1.9394175046703727E-3</c:v>
                </c:pt>
                <c:pt idx="222">
                  <c:v>1.9449623332345428E-3</c:v>
                </c:pt>
                <c:pt idx="223">
                  <c:v>1.9504628141619638E-3</c:v>
                </c:pt>
                <c:pt idx="224">
                  <c:v>1.9559184820238861E-3</c:v>
                </c:pt>
                <c:pt idx="225">
                  <c:v>1.9613288742376246E-3</c:v>
                </c:pt>
                <c:pt idx="226">
                  <c:v>1.9666935311317096E-3</c:v>
                </c:pt>
                <c:pt idx="227">
                  <c:v>1.9720119960107614E-3</c:v>
                </c:pt>
                <c:pt idx="228">
                  <c:v>1.9772838152200939E-3</c:v>
                </c:pt>
                <c:pt idx="229">
                  <c:v>1.9825085382100161E-3</c:v>
                </c:pt>
                <c:pt idx="230">
                  <c:v>1.9876857175998275E-3</c:v>
                </c:pt>
                <c:pt idx="231">
                  <c:v>1.9928149092414992E-3</c:v>
                </c:pt>
                <c:pt idx="232">
                  <c:v>1.9978956722830161E-3</c:v>
                </c:pt>
                <c:pt idx="233">
                  <c:v>2.0029275692313776E-3</c:v>
                </c:pt>
                <c:pt idx="234">
                  <c:v>2.0079101660152418E-3</c:v>
                </c:pt>
                <c:pt idx="235">
                  <c:v>2.0128430320471976E-3</c:v>
                </c:pt>
                <c:pt idx="236">
                  <c:v>2.0177257402856559E-3</c:v>
                </c:pt>
                <c:pt idx="237">
                  <c:v>2.0225578672963432E-3</c:v>
                </c:pt>
                <c:pt idx="238">
                  <c:v>2.027338993313393E-3</c:v>
                </c:pt>
                <c:pt idx="239">
                  <c:v>2.0320687023000134E-3</c:v>
                </c:pt>
                <c:pt idx="240">
                  <c:v>2.0367465820087236E-3</c:v>
                </c:pt>
                <c:pt idx="241">
                  <c:v>2.0413722240411477E-3</c:v>
                </c:pt>
                <c:pt idx="242">
                  <c:v>2.0459452239073518E-3</c:v>
                </c:pt>
                <c:pt idx="243">
                  <c:v>2.0504651810847128E-3</c:v>
                </c:pt>
                <c:pt idx="244">
                  <c:v>2.0549316990763071E-3</c:v>
                </c:pt>
                <c:pt idx="245">
                  <c:v>2.0593443854688078E-3</c:v>
                </c:pt>
                <c:pt idx="246">
                  <c:v>2.0637028519898759E-3</c:v>
                </c:pt>
                <c:pt idx="247">
                  <c:v>2.0680067145650411E-3</c:v>
                </c:pt>
                <c:pt idx="248">
                  <c:v>2.0722555933740477E-3</c:v>
                </c:pt>
                <c:pt idx="249">
                  <c:v>2.0764491129066681E-3</c:v>
                </c:pt>
                <c:pt idx="250">
                  <c:v>2.0805869020179652E-3</c:v>
                </c:pt>
                <c:pt idx="251">
                  <c:v>2.0846685939829883E-3</c:v>
                </c:pt>
                <c:pt idx="252">
                  <c:v>2.0886938265509028E-3</c:v>
                </c:pt>
                <c:pt idx="253">
                  <c:v>2.0926622419985296E-3</c:v>
                </c:pt>
                <c:pt idx="254">
                  <c:v>2.0965734871832955E-3</c:v>
                </c:pt>
                <c:pt idx="255">
                  <c:v>2.100427213595572E-3</c:v>
                </c:pt>
                <c:pt idx="256">
                  <c:v>2.1042230774103994E-3</c:v>
                </c:pt>
                <c:pt idx="257">
                  <c:v>2.1079607395385852E-3</c:v>
                </c:pt>
                <c:pt idx="258">
                  <c:v>2.1116398656771595E-3</c:v>
                </c:pt>
                <c:pt idx="259">
                  <c:v>2.115260126359186E-3</c:v>
                </c:pt>
                <c:pt idx="260">
                  <c:v>2.1188211970029117E-3</c:v>
                </c:pt>
                <c:pt idx="261">
                  <c:v>2.1223227579602461E-3</c:v>
                </c:pt>
                <c:pt idx="262">
                  <c:v>2.1257644945645638E-3</c:v>
                </c:pt>
                <c:pt idx="263">
                  <c:v>2.1291460971778146E-3</c:v>
                </c:pt>
                <c:pt idx="264">
                  <c:v>2.1324672612369352E-3</c:v>
                </c:pt>
                <c:pt idx="265">
                  <c:v>2.1357276872995524E-3</c:v>
                </c:pt>
                <c:pt idx="266">
                  <c:v>2.1389270810889664E-3</c:v>
                </c:pt>
                <c:pt idx="267">
                  <c:v>2.1420651535384054E-3</c:v>
                </c:pt>
                <c:pt idx="268">
                  <c:v>2.1451416208345436E-3</c:v>
                </c:pt>
                <c:pt idx="269">
                  <c:v>2.1481562044602734E-3</c:v>
                </c:pt>
                <c:pt idx="270">
                  <c:v>2.1511086312367197E-3</c:v>
                </c:pt>
                <c:pt idx="271">
                  <c:v>2.1539986333644892E-3</c:v>
                </c:pt>
                <c:pt idx="272">
                  <c:v>2.156825948464149E-3</c:v>
                </c:pt>
                <c:pt idx="273">
                  <c:v>2.1595903196159221E-3</c:v>
                </c:pt>
                <c:pt idx="274">
                  <c:v>2.1622914953985909E-3</c:v>
                </c:pt>
                <c:pt idx="275">
                  <c:v>2.1649292299276033E-3</c:v>
                </c:pt>
                <c:pt idx="276">
                  <c:v>2.1675032828923726E-3</c:v>
                </c:pt>
                <c:pt idx="277">
                  <c:v>2.1700134195927643E-3</c:v>
                </c:pt>
                <c:pt idx="278">
                  <c:v>2.1724594109747549E-3</c:v>
                </c:pt>
                <c:pt idx="279">
                  <c:v>2.1748410336652675E-3</c:v>
                </c:pt>
                <c:pt idx="280">
                  <c:v>2.1771580700061656E-3</c:v>
                </c:pt>
                <c:pt idx="281">
                  <c:v>2.1794103080874034E-3</c:v>
                </c:pt>
                <c:pt idx="282">
                  <c:v>2.1815975417793262E-3</c:v>
                </c:pt>
                <c:pt idx="283">
                  <c:v>2.1837195707641089E-3</c:v>
                </c:pt>
                <c:pt idx="284">
                  <c:v>2.185776200566333E-3</c:v>
                </c:pt>
                <c:pt idx="285">
                  <c:v>2.1877672425826881E-3</c:v>
                </c:pt>
                <c:pt idx="286">
                  <c:v>2.1896925141107978E-3</c:v>
                </c:pt>
                <c:pt idx="287">
                  <c:v>2.191551838377161E-3</c:v>
                </c:pt>
                <c:pt idx="288">
                  <c:v>2.1933450445642002E-3</c:v>
                </c:pt>
                <c:pt idx="289">
                  <c:v>2.1950719678364198E-3</c:v>
                </c:pt>
                <c:pt idx="290">
                  <c:v>2.1967324493656539E-3</c:v>
                </c:pt>
                <c:pt idx="291">
                  <c:v>2.1983263363554153E-3</c:v>
                </c:pt>
                <c:pt idx="292">
                  <c:v>2.1998534820643276E-3</c:v>
                </c:pt>
                <c:pt idx="293">
                  <c:v>2.20131374582864E-3</c:v>
                </c:pt>
                <c:pt idx="294">
                  <c:v>2.2027069930838222E-3</c:v>
                </c:pt>
                <c:pt idx="295">
                  <c:v>2.2040330953852307E-3</c:v>
                </c:pt>
                <c:pt idx="296">
                  <c:v>2.2052919304278431E-3</c:v>
                </c:pt>
                <c:pt idx="297">
                  <c:v>2.2064833820650605E-3</c:v>
                </c:pt>
                <c:pt idx="298">
                  <c:v>2.2076073403265633E-3</c:v>
                </c:pt>
                <c:pt idx="299">
                  <c:v>2.2086637014352333E-3</c:v>
                </c:pt>
                <c:pt idx="300">
                  <c:v>2.2096523678231182E-3</c:v>
                </c:pt>
                <c:pt idx="301">
                  <c:v>2.210573248146456E-3</c:v>
                </c:pt>
                <c:pt idx="302">
                  <c:v>2.2114262572997343E-3</c:v>
                </c:pt>
                <c:pt idx="303">
                  <c:v>2.2122113164288059E-3</c:v>
                </c:pt>
                <c:pt idx="304">
                  <c:v>2.2129283529430301E-3</c:v>
                </c:pt>
                <c:pt idx="305">
                  <c:v>2.213577300526467E-3</c:v>
                </c:pt>
                <c:pt idx="306">
                  <c:v>2.2141580991480929E-3</c:v>
                </c:pt>
                <c:pt idx="307">
                  <c:v>2.2146706950710608E-3</c:v>
                </c:pt>
                <c:pt idx="308">
                  <c:v>2.2151150408609836E-3</c:v>
                </c:pt>
                <c:pt idx="309">
                  <c:v>2.2154910953932506E-3</c:v>
                </c:pt>
                <c:pt idx="310">
                  <c:v>2.2157988238593702E-3</c:v>
                </c:pt>
                <c:pt idx="311">
                  <c:v>2.2160381977723428E-3</c:v>
                </c:pt>
                <c:pt idx="312">
                  <c:v>2.2162091949710521E-3</c:v>
                </c:pt>
                <c:pt idx="313">
                  <c:v>2.2163117996236866E-3</c:v>
                </c:pt>
                <c:pt idx="314">
                  <c:v>2.2163460022301819E-3</c:v>
                </c:pt>
                <c:pt idx="315">
                  <c:v>2.2163117996236866E-3</c:v>
                </c:pt>
                <c:pt idx="316">
                  <c:v>2.2162091949710521E-3</c:v>
                </c:pt>
                <c:pt idx="317">
                  <c:v>2.2160381977723428E-3</c:v>
                </c:pt>
                <c:pt idx="318">
                  <c:v>2.2157988238593702E-3</c:v>
                </c:pt>
                <c:pt idx="319">
                  <c:v>2.2154910953932506E-3</c:v>
                </c:pt>
                <c:pt idx="320">
                  <c:v>2.2151150408609836E-3</c:v>
                </c:pt>
                <c:pt idx="321">
                  <c:v>2.2146706950710608E-3</c:v>
                </c:pt>
                <c:pt idx="322">
                  <c:v>2.2141580991480929E-3</c:v>
                </c:pt>
                <c:pt idx="323">
                  <c:v>2.213577300526467E-3</c:v>
                </c:pt>
                <c:pt idx="324">
                  <c:v>2.2129283529430301E-3</c:v>
                </c:pt>
                <c:pt idx="325">
                  <c:v>2.2122113164288059E-3</c:v>
                </c:pt>
                <c:pt idx="326">
                  <c:v>2.2114262572997343E-3</c:v>
                </c:pt>
                <c:pt idx="327">
                  <c:v>2.210573248146456E-3</c:v>
                </c:pt>
                <c:pt idx="328">
                  <c:v>2.2096523678231182E-3</c:v>
                </c:pt>
                <c:pt idx="329">
                  <c:v>2.2086637014352333E-3</c:v>
                </c:pt>
                <c:pt idx="330">
                  <c:v>2.2076073403265633E-3</c:v>
                </c:pt>
                <c:pt idx="331">
                  <c:v>2.2064833820650605E-3</c:v>
                </c:pt>
                <c:pt idx="332">
                  <c:v>2.2052919304278431E-3</c:v>
                </c:pt>
                <c:pt idx="333">
                  <c:v>2.2040330953852307E-3</c:v>
                </c:pt>
                <c:pt idx="334">
                  <c:v>2.2027069930838222E-3</c:v>
                </c:pt>
                <c:pt idx="335">
                  <c:v>2.20131374582864E-3</c:v>
                </c:pt>
                <c:pt idx="336">
                  <c:v>2.1998534820643276E-3</c:v>
                </c:pt>
                <c:pt idx="337">
                  <c:v>2.1983263363554153E-3</c:v>
                </c:pt>
                <c:pt idx="338">
                  <c:v>2.1967324493656539E-3</c:v>
                </c:pt>
                <c:pt idx="339">
                  <c:v>2.1950719678364198E-3</c:v>
                </c:pt>
                <c:pt idx="340">
                  <c:v>2.1933450445642002E-3</c:v>
                </c:pt>
                <c:pt idx="341">
                  <c:v>2.191551838377161E-3</c:v>
                </c:pt>
                <c:pt idx="342">
                  <c:v>2.1896925141107978E-3</c:v>
                </c:pt>
                <c:pt idx="343">
                  <c:v>2.1877672425826881E-3</c:v>
                </c:pt>
                <c:pt idx="344">
                  <c:v>2.185776200566333E-3</c:v>
                </c:pt>
                <c:pt idx="345">
                  <c:v>2.1837195707641089E-3</c:v>
                </c:pt>
                <c:pt idx="346">
                  <c:v>2.1815975417793262E-3</c:v>
                </c:pt>
                <c:pt idx="347">
                  <c:v>2.1794103080874034E-3</c:v>
                </c:pt>
                <c:pt idx="348">
                  <c:v>2.1771580700061656E-3</c:v>
                </c:pt>
                <c:pt idx="349">
                  <c:v>2.1748410336652675E-3</c:v>
                </c:pt>
                <c:pt idx="350">
                  <c:v>2.1724594109747549E-3</c:v>
                </c:pt>
                <c:pt idx="351">
                  <c:v>2.1700134195927643E-3</c:v>
                </c:pt>
                <c:pt idx="352">
                  <c:v>2.1675032828923726E-3</c:v>
                </c:pt>
                <c:pt idx="353">
                  <c:v>2.1649292299276033E-3</c:v>
                </c:pt>
                <c:pt idx="354">
                  <c:v>2.1622914953985909E-3</c:v>
                </c:pt>
                <c:pt idx="355">
                  <c:v>2.1595903196159221E-3</c:v>
                </c:pt>
                <c:pt idx="356">
                  <c:v>2.156825948464149E-3</c:v>
                </c:pt>
                <c:pt idx="357">
                  <c:v>2.1539986333644892E-3</c:v>
                </c:pt>
                <c:pt idx="358">
                  <c:v>2.1511086312367197E-3</c:v>
                </c:pt>
                <c:pt idx="359">
                  <c:v>2.1481562044602734E-3</c:v>
                </c:pt>
                <c:pt idx="360">
                  <c:v>2.1451416208345436E-3</c:v>
                </c:pt>
                <c:pt idx="361">
                  <c:v>2.1420651535384054E-3</c:v>
                </c:pt>
                <c:pt idx="362">
                  <c:v>2.1389270810889664E-3</c:v>
                </c:pt>
                <c:pt idx="363">
                  <c:v>2.1357276872995524E-3</c:v>
                </c:pt>
                <c:pt idx="364">
                  <c:v>2.1324672612369352E-3</c:v>
                </c:pt>
                <c:pt idx="365">
                  <c:v>2.1291460971778146E-3</c:v>
                </c:pt>
                <c:pt idx="366">
                  <c:v>2.1257644945645638E-3</c:v>
                </c:pt>
                <c:pt idx="367">
                  <c:v>2.1223227579602461E-3</c:v>
                </c:pt>
                <c:pt idx="368">
                  <c:v>2.1188211970029117E-3</c:v>
                </c:pt>
                <c:pt idx="369">
                  <c:v>2.115260126359186E-3</c:v>
                </c:pt>
                <c:pt idx="370">
                  <c:v>2.1116398656771595E-3</c:v>
                </c:pt>
                <c:pt idx="371">
                  <c:v>2.1079607395385852E-3</c:v>
                </c:pt>
                <c:pt idx="372">
                  <c:v>2.1042230774103994E-3</c:v>
                </c:pt>
                <c:pt idx="373">
                  <c:v>2.100427213595572E-3</c:v>
                </c:pt>
                <c:pt idx="374">
                  <c:v>2.0965734871832955E-3</c:v>
                </c:pt>
                <c:pt idx="375">
                  <c:v>2.0926622419985296E-3</c:v>
                </c:pt>
                <c:pt idx="376">
                  <c:v>2.0886938265509028E-3</c:v>
                </c:pt>
                <c:pt idx="377">
                  <c:v>2.0846685939829883E-3</c:v>
                </c:pt>
                <c:pt idx="378">
                  <c:v>2.0805869020179652E-3</c:v>
                </c:pt>
                <c:pt idx="379">
                  <c:v>2.0764491129066681E-3</c:v>
                </c:pt>
                <c:pt idx="380">
                  <c:v>2.0722555933740477E-3</c:v>
                </c:pt>
                <c:pt idx="381">
                  <c:v>2.0680067145650411E-3</c:v>
                </c:pt>
                <c:pt idx="382">
                  <c:v>2.0637028519898759E-3</c:v>
                </c:pt>
                <c:pt idx="383">
                  <c:v>2.0593443854688078E-3</c:v>
                </c:pt>
                <c:pt idx="384">
                  <c:v>2.0549316990763071E-3</c:v>
                </c:pt>
                <c:pt idx="385">
                  <c:v>2.0504651810847128E-3</c:v>
                </c:pt>
                <c:pt idx="386">
                  <c:v>2.0459452239073518E-3</c:v>
                </c:pt>
                <c:pt idx="387">
                  <c:v>2.0413722240411477E-3</c:v>
                </c:pt>
                <c:pt idx="388">
                  <c:v>2.0367465820087236E-3</c:v>
                </c:pt>
                <c:pt idx="389">
                  <c:v>2.0320687023000134E-3</c:v>
                </c:pt>
                <c:pt idx="390">
                  <c:v>2.027338993313393E-3</c:v>
                </c:pt>
                <c:pt idx="391">
                  <c:v>2.0225578672963432E-3</c:v>
                </c:pt>
                <c:pt idx="392">
                  <c:v>2.0177257402856559E-3</c:v>
                </c:pt>
                <c:pt idx="393">
                  <c:v>2.0128430320471976E-3</c:v>
                </c:pt>
                <c:pt idx="394">
                  <c:v>2.0079101660152418E-3</c:v>
                </c:pt>
                <c:pt idx="395">
                  <c:v>2.0029275692313776E-3</c:v>
                </c:pt>
                <c:pt idx="396">
                  <c:v>1.9978956722830161E-3</c:v>
                </c:pt>
                <c:pt idx="397">
                  <c:v>1.9928149092414992E-3</c:v>
                </c:pt>
                <c:pt idx="398">
                  <c:v>1.9876857175998275E-3</c:v>
                </c:pt>
                <c:pt idx="399">
                  <c:v>1.9825085382100161E-3</c:v>
                </c:pt>
                <c:pt idx="400">
                  <c:v>1.9772838152200939E-3</c:v>
                </c:pt>
                <c:pt idx="401">
                  <c:v>1.9720119960107614E-3</c:v>
                </c:pt>
                <c:pt idx="402">
                  <c:v>1.9666935311317096E-3</c:v>
                </c:pt>
                <c:pt idx="403">
                  <c:v>1.9613288742376246E-3</c:v>
                </c:pt>
                <c:pt idx="404">
                  <c:v>1.9559184820238861E-3</c:v>
                </c:pt>
                <c:pt idx="405">
                  <c:v>1.9504628141619638E-3</c:v>
                </c:pt>
                <c:pt idx="406">
                  <c:v>1.9449623332345428E-3</c:v>
                </c:pt>
                <c:pt idx="407">
                  <c:v>1.9394175046703727E-3</c:v>
                </c:pt>
                <c:pt idx="408">
                  <c:v>1.9338287966788662E-3</c:v>
                </c:pt>
                <c:pt idx="409">
                  <c:v>1.9281966801844483E-3</c:v>
                </c:pt>
                <c:pt idx="410">
                  <c:v>1.9225216287606828E-3</c:v>
                </c:pt>
                <c:pt idx="411">
                  <c:v>1.9168041185641746E-3</c:v>
                </c:pt>
                <c:pt idx="412">
                  <c:v>1.9110446282682725E-3</c:v>
                </c:pt>
                <c:pt idx="413">
                  <c:v>1.905243638996577E-3</c:v>
                </c:pt>
                <c:pt idx="414">
                  <c:v>1.8994016342562734E-3</c:v>
                </c:pt>
                <c:pt idx="415">
                  <c:v>1.8935190998712918E-3</c:v>
                </c:pt>
                <c:pt idx="416">
                  <c:v>1.8875965239153226E-3</c:v>
                </c:pt>
                <c:pt idx="417">
                  <c:v>1.8816343966446855E-3</c:v>
                </c:pt>
                <c:pt idx="418">
                  <c:v>1.8756332104310739E-3</c:v>
                </c:pt>
                <c:pt idx="419">
                  <c:v>1.8695934596941843E-3</c:v>
                </c:pt>
                <c:pt idx="420">
                  <c:v>1.8635156408342444E-3</c:v>
                </c:pt>
                <c:pt idx="421">
                  <c:v>1.8574002521644505E-3</c:v>
                </c:pt>
                <c:pt idx="422">
                  <c:v>1.8512477938433314E-3</c:v>
                </c:pt>
                <c:pt idx="423">
                  <c:v>1.8450587678070464E-3</c:v>
                </c:pt>
                <c:pt idx="424">
                  <c:v>1.838833677701635E-3</c:v>
                </c:pt>
                <c:pt idx="425">
                  <c:v>1.8325730288152263E-3</c:v>
                </c:pt>
                <c:pt idx="426">
                  <c:v>1.8262773280102254E-3</c:v>
                </c:pt>
                <c:pt idx="427">
                  <c:v>1.8199470836554844E-3</c:v>
                </c:pt>
                <c:pt idx="428">
                  <c:v>1.8135828055584778E-3</c:v>
                </c:pt>
                <c:pt idx="429">
                  <c:v>1.8071850048974828E-3</c:v>
                </c:pt>
                <c:pt idx="430">
                  <c:v>1.8007541941537945E-3</c:v>
                </c:pt>
                <c:pt idx="431">
                  <c:v>1.7942908870439683E-3</c:v>
                </c:pt>
                <c:pt idx="432">
                  <c:v>1.7877955984521201E-3</c:v>
                </c:pt>
                <c:pt idx="433">
                  <c:v>1.7812688443622838E-3</c:v>
                </c:pt>
                <c:pt idx="434">
                  <c:v>1.7747111417908458E-3</c:v>
                </c:pt>
                <c:pt idx="435">
                  <c:v>1.7681230087190636E-3</c:v>
                </c:pt>
                <c:pt idx="436">
                  <c:v>1.7615049640256866E-3</c:v>
                </c:pt>
                <c:pt idx="437">
                  <c:v>1.7548575274196837E-3</c:v>
                </c:pt>
                <c:pt idx="438">
                  <c:v>1.7481812193730984E-3</c:v>
                </c:pt>
                <c:pt idx="439">
                  <c:v>1.7414765610540327E-3</c:v>
                </c:pt>
                <c:pt idx="440">
                  <c:v>1.7347440742597846E-3</c:v>
                </c:pt>
                <c:pt idx="441">
                  <c:v>1.7279842813501397E-3</c:v>
                </c:pt>
                <c:pt idx="442">
                  <c:v>1.7211977051808324E-3</c:v>
                </c:pt>
                <c:pt idx="443">
                  <c:v>1.714384869037192E-3</c:v>
                </c:pt>
                <c:pt idx="444">
                  <c:v>1.7075462965679821E-3</c:v>
                </c:pt>
                <c:pt idx="445">
                  <c:v>1.7006825117194403E-3</c:v>
                </c:pt>
                <c:pt idx="446">
                  <c:v>1.69379403866954E-3</c:v>
                </c:pt>
                <c:pt idx="447">
                  <c:v>1.6868814017624767E-3</c:v>
                </c:pt>
                <c:pt idx="448">
                  <c:v>1.6799451254433943E-3</c:v>
                </c:pt>
                <c:pt idx="449">
                  <c:v>1.6729857341933579E-3</c:v>
                </c:pt>
                <c:pt idx="450">
                  <c:v>1.6660037524645929E-3</c:v>
                </c:pt>
                <c:pt idx="451">
                  <c:v>1.6589997046159914E-3</c:v>
                </c:pt>
                <c:pt idx="452">
                  <c:v>1.6519741148489032E-3</c:v>
                </c:pt>
                <c:pt idx="453">
                  <c:v>1.6449275071432198E-3</c:v>
                </c:pt>
                <c:pt idx="454">
                  <c:v>1.6378604051937623E-3</c:v>
                </c:pt>
                <c:pt idx="455">
                  <c:v>1.6307733323469803E-3</c:v>
                </c:pt>
                <c:pt idx="456">
                  <c:v>1.6236668115379828E-3</c:v>
                </c:pt>
                <c:pt idx="457">
                  <c:v>1.6165413652278961E-3</c:v>
                </c:pt>
                <c:pt idx="458">
                  <c:v>1.6093975153415707E-3</c:v>
                </c:pt>
                <c:pt idx="459">
                  <c:v>1.6022357832056445E-3</c:v>
                </c:pt>
                <c:pt idx="460">
                  <c:v>1.5950566894869654E-3</c:v>
                </c:pt>
                <c:pt idx="461">
                  <c:v>1.5878607541313949E-3</c:v>
                </c:pt>
                <c:pt idx="462">
                  <c:v>1.5806484963029927E-3</c:v>
                </c:pt>
                <c:pt idx="463">
                  <c:v>1.5734204343235934E-3</c:v>
                </c:pt>
                <c:pt idx="464">
                  <c:v>1.566177085612792E-3</c:v>
                </c:pt>
                <c:pt idx="465">
                  <c:v>1.5589189666283356E-3</c:v>
                </c:pt>
                <c:pt idx="466">
                  <c:v>1.5516465928069394E-3</c:v>
                </c:pt>
                <c:pt idx="467">
                  <c:v>1.544360478505536E-3</c:v>
                </c:pt>
                <c:pt idx="468">
                  <c:v>1.5370611369429578E-3</c:v>
                </c:pt>
                <c:pt idx="469">
                  <c:v>1.5297490801420741E-3</c:v>
                </c:pt>
                <c:pt idx="470">
                  <c:v>1.5224248188723801E-3</c:v>
                </c:pt>
                <c:pt idx="471">
                  <c:v>1.515088862593054E-3</c:v>
                </c:pt>
                <c:pt idx="472">
                  <c:v>1.5077417193964855E-3</c:v>
                </c:pt>
                <c:pt idx="473">
                  <c:v>1.5003838959522882E-3</c:v>
                </c:pt>
                <c:pt idx="474">
                  <c:v>1.4930158974518E-3</c:v>
                </c:pt>
                <c:pt idx="475">
                  <c:v>1.48563822755308E-3</c:v>
                </c:pt>
                <c:pt idx="476">
                  <c:v>1.4782513883264156E-3</c:v>
                </c:pt>
                <c:pt idx="477">
                  <c:v>1.4708558802003357E-3</c:v>
                </c:pt>
                <c:pt idx="478">
                  <c:v>1.4634522019081489E-3</c:v>
                </c:pt>
                <c:pt idx="479">
                  <c:v>1.4560408504350078E-3</c:v>
                </c:pt>
                <c:pt idx="480">
                  <c:v>1.4486223209655088E-3</c:v>
                </c:pt>
                <c:pt idx="481">
                  <c:v>1.4411971068318322E-3</c:v>
                </c:pt>
                <c:pt idx="482">
                  <c:v>1.4337656994624316E-3</c:v>
                </c:pt>
                <c:pt idx="483">
                  <c:v>1.4263285883312792E-3</c:v>
                </c:pt>
                <c:pt idx="484">
                  <c:v>1.4188862609076718E-3</c:v>
                </c:pt>
                <c:pt idx="485">
                  <c:v>1.4114392026066058E-3</c:v>
                </c:pt>
                <c:pt idx="486">
                  <c:v>1.403987896739725E-3</c:v>
                </c:pt>
                <c:pt idx="487">
                  <c:v>1.3965328244668522E-3</c:v>
                </c:pt>
                <c:pt idx="488">
                  <c:v>1.3890744647481025E-3</c:v>
                </c:pt>
                <c:pt idx="489">
                  <c:v>1.3816132942965924E-3</c:v>
                </c:pt>
                <c:pt idx="490">
                  <c:v>1.3741497875317454E-3</c:v>
                </c:pt>
                <c:pt idx="491">
                  <c:v>1.3666844165331992E-3</c:v>
                </c:pt>
                <c:pt idx="492">
                  <c:v>1.3592176509953241E-3</c:v>
                </c:pt>
                <c:pt idx="493">
                  <c:v>1.3517499581823531E-3</c:v>
                </c:pt>
                <c:pt idx="494">
                  <c:v>1.3442818028841297E-3</c:v>
                </c:pt>
                <c:pt idx="495">
                  <c:v>1.3368136473724812E-3</c:v>
                </c:pt>
                <c:pt idx="496">
                  <c:v>1.3293459513582183E-3</c:v>
                </c:pt>
                <c:pt idx="497">
                  <c:v>1.3218791719487664E-3</c:v>
                </c:pt>
                <c:pt idx="498">
                  <c:v>1.3144137636064361E-3</c:v>
                </c:pt>
                <c:pt idx="499">
                  <c:v>1.3069501781073315E-3</c:v>
                </c:pt>
                <c:pt idx="500">
                  <c:v>1.2994888645009054E-3</c:v>
                </c:pt>
                <c:pt idx="501">
                  <c:v>1.2920302690701633E-3</c:v>
                </c:pt>
                <c:pt idx="502">
                  <c:v>1.2845748352925163E-3</c:v>
                </c:pt>
                <c:pt idx="503">
                  <c:v>1.2771230038012946E-3</c:v>
                </c:pt>
                <c:pt idx="504">
                  <c:v>1.2696752123479167E-3</c:v>
                </c:pt>
                <c:pt idx="505">
                  <c:v>1.2622318957647219E-3</c:v>
                </c:pt>
                <c:pt idx="506">
                  <c:v>1.2547934859284693E-3</c:v>
                </c:pt>
                <c:pt idx="507">
                  <c:v>1.2473604117245025E-3</c:v>
                </c:pt>
                <c:pt idx="508">
                  <c:v>1.2399330990115875E-3</c:v>
                </c:pt>
                <c:pt idx="509">
                  <c:v>1.2325119705874222E-3</c:v>
                </c:pt>
                <c:pt idx="510">
                  <c:v>1.2250974461548243E-3</c:v>
                </c:pt>
                <c:pt idx="511">
                  <c:v>1.2176899422885938E-3</c:v>
                </c:pt>
                <c:pt idx="512">
                  <c:v>1.2102898724030587E-3</c:v>
                </c:pt>
                <c:pt idx="513">
                  <c:v>1.2028976467202994E-3</c:v>
                </c:pt>
                <c:pt idx="514">
                  <c:v>1.1955136722390613E-3</c:v>
                </c:pt>
                <c:pt idx="515">
                  <c:v>1.1881383527043486E-3</c:v>
                </c:pt>
                <c:pt idx="516">
                  <c:v>1.1807720885777054E-3</c:v>
                </c:pt>
                <c:pt idx="517">
                  <c:v>1.1734152770081884E-3</c:v>
                </c:pt>
                <c:pt idx="518">
                  <c:v>1.1660683118040237E-3</c:v>
                </c:pt>
                <c:pt idx="519">
                  <c:v>1.1587315834049575E-3</c:v>
                </c:pt>
                <c:pt idx="520">
                  <c:v>1.1514054788552964E-3</c:v>
                </c:pt>
                <c:pt idx="521">
                  <c:v>1.1440903817776377E-3</c:v>
                </c:pt>
                <c:pt idx="522">
                  <c:v>1.1367866723472945E-3</c:v>
                </c:pt>
                <c:pt idx="523">
                  <c:v>1.1294947272674106E-3</c:v>
                </c:pt>
                <c:pt idx="524">
                  <c:v>1.1222149197447715E-3</c:v>
                </c:pt>
                <c:pt idx="525">
                  <c:v>1.1149476194663032E-3</c:v>
                </c:pt>
                <c:pt idx="526">
                  <c:v>1.1076931925762671E-3</c:v>
                </c:pt>
                <c:pt idx="527">
                  <c:v>1.1004520016541467E-3</c:v>
                </c:pt>
                <c:pt idx="528">
                  <c:v>1.0932244056932237E-3</c:v>
                </c:pt>
                <c:pt idx="529">
                  <c:v>1.0860107600798501E-3</c:v>
                </c:pt>
                <c:pt idx="530">
                  <c:v>1.0788114165734054E-3</c:v>
                </c:pt>
                <c:pt idx="531">
                  <c:v>1.0716267232869481E-3</c:v>
                </c:pt>
                <c:pt idx="532">
                  <c:v>1.0644570246685532E-3</c:v>
                </c:pt>
                <c:pt idx="533">
                  <c:v>1.057302661483339E-3</c:v>
                </c:pt>
                <c:pt idx="534">
                  <c:v>1.0501639707961791E-3</c:v>
                </c:pt>
                <c:pt idx="535">
                  <c:v>1.0430412859551007E-3</c:v>
                </c:pt>
                <c:pt idx="536">
                  <c:v>1.0359349365753651E-3</c:v>
                </c:pt>
                <c:pt idx="537">
                  <c:v>1.0288452485242309E-3</c:v>
                </c:pt>
                <c:pt idx="538">
                  <c:v>1.0217725439063965E-3</c:v>
                </c:pt>
                <c:pt idx="539">
                  <c:v>1.0147171410501217E-3</c:v>
                </c:pt>
                <c:pt idx="540">
                  <c:v>1.0076793544940238E-3</c:v>
                </c:pt>
                <c:pt idx="541">
                  <c:v>1.0006594949745493E-3</c:v>
                </c:pt>
                <c:pt idx="542">
                  <c:v>9.9365786941411406E-4</c:v>
                </c:pt>
                <c:pt idx="543">
                  <c:v>9.8667478090991713E-4</c:v>
                </c:pt>
                <c:pt idx="544">
                  <c:v>9.7971052872341462E-4</c:v>
                </c:pt>
                <c:pt idx="545">
                  <c:v>9.7276540827046399E-4</c:v>
                </c:pt>
                <c:pt idx="546">
                  <c:v>9.6583971111212385E-4</c:v>
                </c:pt>
                <c:pt idx="547">
                  <c:v>9.5893372494611413E-4</c:v>
                </c:pt>
                <c:pt idx="548">
                  <c:v>9.5204773359892968E-4</c:v>
                </c:pt>
                <c:pt idx="549">
                  <c:v>9.4518201701860748E-4</c:v>
                </c:pt>
                <c:pt idx="550">
                  <c:v>9.3833685126813921E-4</c:v>
                </c:pt>
                <c:pt idx="551">
                  <c:v>9.3151250851953096E-4</c:v>
                </c:pt>
                <c:pt idx="552">
                  <c:v>9.2470925704850283E-4</c:v>
                </c:pt>
                <c:pt idx="553">
                  <c:v>9.17927361229827E-4</c:v>
                </c:pt>
                <c:pt idx="554">
                  <c:v>9.1116708153329785E-4</c:v>
                </c:pt>
                <c:pt idx="555">
                  <c:v>9.0442867452033497E-4</c:v>
                </c:pt>
                <c:pt idx="556">
                  <c:v>8.9771239284120753E-4</c:v>
                </c:pt>
                <c:pt idx="557">
                  <c:v>8.9101848523288657E-4</c:v>
                </c:pt>
                <c:pt idx="558">
                  <c:v>8.8434719651750849E-4</c:v>
                </c:pt>
                <c:pt idx="559">
                  <c:v>8.7769876760145625E-4</c:v>
                </c:pt>
                <c:pt idx="560">
                  <c:v>8.7107343547504761E-4</c:v>
                </c:pt>
                <c:pt idx="561">
                  <c:v>8.6447143321282814E-4</c:v>
                </c:pt>
                <c:pt idx="562">
                  <c:v>8.5789298997446391E-4</c:v>
                </c:pt>
                <c:pt idx="563">
                  <c:v>8.5133833100623012E-4</c:v>
                </c:pt>
                <c:pt idx="564">
                  <c:v>8.448076776430872E-4</c:v>
                </c:pt>
                <c:pt idx="565">
                  <c:v>8.3830124731134735E-4</c:v>
                </c:pt>
                <c:pt idx="566">
                  <c:v>8.3181925353191597E-4</c:v>
                </c:pt>
                <c:pt idx="567">
                  <c:v>8.2536190592411311E-4</c:v>
                </c:pt>
                <c:pt idx="568">
                  <c:v>8.1892941021006137E-4</c:v>
                </c:pt>
                <c:pt idx="569">
                  <c:v>8.1252196821964288E-4</c:v>
                </c:pt>
                <c:pt idx="570">
                  <c:v>8.061397778960117E-4</c:v>
                </c:pt>
                <c:pt idx="571">
                  <c:v>7.9978303330166436E-4</c:v>
                </c:pt>
                <c:pt idx="572">
                  <c:v>7.9345192462505721E-4</c:v>
                </c:pt>
                <c:pt idx="573">
                  <c:v>7.8714663818776713E-4</c:v>
                </c:pt>
                <c:pt idx="574">
                  <c:v>7.8086735645219163E-4</c:v>
                </c:pt>
                <c:pt idx="575">
                  <c:v>7.7461425802977937E-4</c:v>
                </c:pt>
                <c:pt idx="576">
                  <c:v>7.6838751768978756E-4</c:v>
                </c:pt>
                <c:pt idx="577">
                  <c:v>7.6218730636856073E-4</c:v>
                </c:pt>
                <c:pt idx="578">
                  <c:v>7.5601379117932273E-4</c:v>
                </c:pt>
                <c:pt idx="579">
                  <c:v>7.4986713542247823E-4</c:v>
                </c:pt>
                <c:pt idx="580">
                  <c:v>7.4374749859641828E-4</c:v>
                </c:pt>
                <c:pt idx="581">
                  <c:v>7.3765503640881881E-4</c:v>
                </c:pt>
                <c:pt idx="582">
                  <c:v>7.3158990078843391E-4</c:v>
                </c:pt>
                <c:pt idx="583">
                  <c:v>7.2555223989737038E-4</c:v>
                </c:pt>
                <c:pt idx="584">
                  <c:v>7.1954219814384301E-4</c:v>
                </c:pt>
                <c:pt idx="585">
                  <c:v>7.1355991619539798E-4</c:v>
                </c:pt>
                <c:pt idx="586">
                  <c:v>7.0760553099260669E-4</c:v>
                </c:pt>
                <c:pt idx="587">
                  <c:v>7.0167917576321407E-4</c:v>
                </c:pt>
                <c:pt idx="588">
                  <c:v>6.9578098003674274E-4</c:v>
                </c:pt>
                <c:pt idx="589">
                  <c:v>6.8991106965954178E-4</c:v>
                </c:pt>
                <c:pt idx="590">
                  <c:v>6.840695668102753E-4</c:v>
                </c:pt>
                <c:pt idx="591">
                  <c:v>6.782565900158461E-4</c:v>
                </c:pt>
                <c:pt idx="592">
                  <c:v>6.7247225416774286E-4</c:v>
                </c:pt>
                <c:pt idx="593">
                  <c:v>6.6671667053880875E-4</c:v>
                </c:pt>
                <c:pt idx="594">
                  <c:v>6.6098994680042513E-4</c:v>
                </c:pt>
                <c:pt idx="595">
                  <c:v>6.5529218704009796E-4</c:v>
                </c:pt>
                <c:pt idx="596">
                  <c:v>6.4962349177944713E-4</c:v>
                </c:pt>
                <c:pt idx="597">
                  <c:v>6.43983957992589E-4</c:v>
                </c:pt>
                <c:pt idx="598">
                  <c:v>6.3837367912490228E-4</c:v>
                </c:pt>
                <c:pt idx="599">
                  <c:v>6.3279274511217711E-4</c:v>
                </c:pt>
                <c:pt idx="600">
                  <c:v>6.2724124240013421E-4</c:v>
                </c:pt>
                <c:pt idx="601">
                  <c:v>6.2171925396431146E-4</c:v>
                </c:pt>
                <c:pt idx="602">
                  <c:v>6.1622685933030862E-4</c:v>
                </c:pt>
                <c:pt idx="603">
                  <c:v>6.1076413459438487E-4</c:v>
                </c:pt>
                <c:pt idx="604">
                  <c:v>6.0533115244440039E-4</c:v>
                </c:pt>
                <c:pt idx="605">
                  <c:v>5.9992798218109795E-4</c:v>
                </c:pt>
                <c:pt idx="606">
                  <c:v>5.9455468973971387E-4</c:v>
                </c:pt>
                <c:pt idx="607">
                  <c:v>5.8921133771191591E-4</c:v>
                </c:pt>
                <c:pt idx="608">
                  <c:v>5.8389798536805646E-4</c:v>
                </c:pt>
                <c:pt idx="609">
                  <c:v>5.7861468867973702E-4</c:v>
                </c:pt>
                <c:pt idx="610">
                  <c:v>5.7336150034267678E-4</c:v>
                </c:pt>
                <c:pt idx="611">
                  <c:v>5.6813846979987797E-4</c:v>
                </c:pt>
                <c:pt idx="612">
                  <c:v>5.6294564326507947E-4</c:v>
                </c:pt>
                <c:pt idx="613">
                  <c:v>5.5778306374649469E-4</c:v>
                </c:pt>
                <c:pt idx="614">
                  <c:v>5.5265077107082591E-4</c:v>
                </c:pt>
                <c:pt idx="615">
                  <c:v>5.4754880190754419E-4</c:v>
                </c:pt>
                <c:pt idx="616">
                  <c:v>5.4247718979343442E-4</c:v>
                </c:pt>
                <c:pt idx="617">
                  <c:v>5.3743596515739482E-4</c:v>
                </c:pt>
                <c:pt idx="618">
                  <c:v>5.3242515534548333E-4</c:v>
                </c:pt>
                <c:pt idx="619">
                  <c:v>5.2744478464620572E-4</c:v>
                </c:pt>
                <c:pt idx="620">
                  <c:v>5.224948743160386E-4</c:v>
                </c:pt>
                <c:pt idx="621">
                  <c:v>5.1757544260517825E-4</c:v>
                </c:pt>
                <c:pt idx="622">
                  <c:v>5.1268650478351202E-4</c:v>
                </c:pt>
                <c:pt idx="623">
                  <c:v>5.0782807316680149E-4</c:v>
                </c:pt>
                <c:pt idx="624">
                  <c:v>5.0300015714307294E-4</c:v>
                </c:pt>
                <c:pt idx="625">
                  <c:v>4.9820276319920934E-4</c:v>
                </c:pt>
                <c:pt idx="626">
                  <c:v>4.9343589494773253E-4</c:v>
                </c:pt>
                <c:pt idx="627">
                  <c:v>4.8869955315377451E-4</c:v>
                </c:pt>
                <c:pt idx="628">
                  <c:v>4.8399373576222675E-4</c:v>
                </c:pt>
                <c:pt idx="629">
                  <c:v>4.79318437925064E-4</c:v>
                </c:pt>
                <c:pt idx="630">
                  <c:v>4.7467365202883202E-4</c:v>
                </c:pt>
                <c:pt idx="631">
                  <c:v>4.7005936772229748E-4</c:v>
                </c:pt>
                <c:pt idx="632">
                  <c:v>4.6547557194424855E-4</c:v>
                </c:pt>
                <c:pt idx="633">
                  <c:v>4.6092224895144383E-4</c:v>
                </c:pt>
                <c:pt idx="634">
                  <c:v>4.5639938034669909E-4</c:v>
                </c:pt>
                <c:pt idx="635">
                  <c:v>4.519069451071088E-4</c:v>
                </c:pt>
                <c:pt idx="636">
                  <c:v>4.4744491961239385E-4</c:v>
                </c:pt>
                <c:pt idx="637">
                  <c:v>4.4301327767336837E-4</c:v>
                </c:pt>
                <c:pt idx="638">
                  <c:v>4.3861199056052308E-4</c:v>
                </c:pt>
                <c:pt idx="639">
                  <c:v>4.3424102703271296E-4</c:v>
                </c:pt>
                <c:pt idx="640">
                  <c:v>4.2990035336594814E-4</c:v>
                </c:pt>
                <c:pt idx="641">
                  <c:v>4.2558993338227911E-4</c:v>
                </c:pt>
                <c:pt idx="642">
                  <c:v>4.2130972847876941E-4</c:v>
                </c:pt>
                <c:pt idx="643">
                  <c:v>4.1705969765655227E-4</c:v>
                </c:pt>
                <c:pt idx="644">
                  <c:v>4.128397975499617E-4</c:v>
                </c:pt>
                <c:pt idx="645">
                  <c:v>4.086499824557349E-4</c:v>
                </c:pt>
                <c:pt idx="646">
                  <c:v>4.0449020436227778E-4</c:v>
                </c:pt>
                <c:pt idx="647">
                  <c:v>4.0036041297898884E-4</c:v>
                </c:pt>
                <c:pt idx="648">
                  <c:v>3.9626055576563371E-4</c:v>
                </c:pt>
                <c:pt idx="649">
                  <c:v>3.9219057796176742E-4</c:v>
                </c:pt>
                <c:pt idx="650">
                  <c:v>3.8815042261619538E-4</c:v>
                </c:pt>
                <c:pt idx="651">
                  <c:v>3.8414003061646899E-4</c:v>
                </c:pt>
                <c:pt idx="652">
                  <c:v>3.8015934071840957E-4</c:v>
                </c:pt>
                <c:pt idx="653">
                  <c:v>3.7620828957565507E-4</c:v>
                </c:pt>
                <c:pt idx="654">
                  <c:v>3.7228681176922345E-4</c:v>
                </c:pt>
                <c:pt idx="655">
                  <c:v>3.6839483983708824E-4</c:v>
                </c:pt>
                <c:pt idx="656">
                  <c:v>3.6453230430375888E-4</c:v>
                </c:pt>
                <c:pt idx="657">
                  <c:v>3.6069913370986189E-4</c:v>
                </c:pt>
                <c:pt idx="658">
                  <c:v>3.5689525464171676E-4</c:v>
                </c:pt>
                <c:pt idx="659">
                  <c:v>3.5312059176090184E-4</c:v>
                </c:pt>
                <c:pt idx="660">
                  <c:v>3.4937506783380348E-4</c:v>
                </c:pt>
                <c:pt idx="661">
                  <c:v>3.4565860376114415E-4</c:v>
                </c:pt>
                <c:pt idx="662">
                  <c:v>3.4197111860748489E-4</c:v>
                </c:pt>
                <c:pt idx="663">
                  <c:v>3.3831252963069543E-4</c:v>
                </c:pt>
                <c:pt idx="664">
                  <c:v>3.3468275231138858E-4</c:v>
                </c:pt>
                <c:pt idx="665">
                  <c:v>3.310817003823115E-4</c:v>
                </c:pt>
                <c:pt idx="666">
                  <c:v>3.2750928585769236E-4</c:v>
                </c:pt>
                <c:pt idx="667">
                  <c:v>3.2396541906253332E-4</c:v>
                </c:pt>
                <c:pt idx="668">
                  <c:v>3.2045000866184897E-4</c:v>
                </c:pt>
                <c:pt idx="669">
                  <c:v>3.1696296168984235E-4</c:v>
                </c:pt>
                <c:pt idx="670">
                  <c:v>3.1350418357901634E-4</c:v>
                </c:pt>
                <c:pt idx="671">
                  <c:v>3.1007357818921277E-4</c:v>
                </c:pt>
                <c:pt idx="672">
                  <c:v>3.066710478365784E-4</c:v>
                </c:pt>
                <c:pt idx="673">
                  <c:v>3.0329649332244988E-4</c:v>
                </c:pt>
                <c:pt idx="674">
                  <c:v>2.9994981396215591E-4</c:v>
                </c:pt>
                <c:pt idx="675">
                  <c:v>2.9663090761372895E-4</c:v>
                </c:pt>
                <c:pt idx="676">
                  <c:v>2.9333967070652715E-4</c:v>
                </c:pt>
                <c:pt idx="677">
                  <c:v>2.9007599826975613E-4</c:v>
                </c:pt>
                <c:pt idx="678">
                  <c:v>2.8683978396089208E-4</c:v>
                </c:pt>
                <c:pt idx="679">
                  <c:v>2.83630920093998E-4</c:v>
                </c:pt>
                <c:pt idx="680">
                  <c:v>2.8044929766793164E-4</c:v>
                </c:pt>
                <c:pt idx="681">
                  <c:v>2.7729480639443965E-4</c:v>
                </c:pt>
                <c:pt idx="682">
                  <c:v>2.7416733472613404E-4</c:v>
                </c:pt>
                <c:pt idx="683">
                  <c:v>2.7106676988434869E-4</c:v>
                </c:pt>
                <c:pt idx="684">
                  <c:v>2.6799299788687073E-4</c:v>
                </c:pt>
                <c:pt idx="685">
                  <c:v>2.6494590357554207E-4</c:v>
                </c:pt>
                <c:pt idx="686">
                  <c:v>2.6192537064373097E-4</c:v>
                </c:pt>
                <c:pt idx="687">
                  <c:v>2.5893128166366684E-4</c:v>
                </c:pt>
                <c:pt idx="688">
                  <c:v>2.5596351811363528E-4</c:v>
                </c:pt>
                <c:pt idx="689">
                  <c:v>2.5302196040503098E-4</c:v>
                </c:pt>
                <c:pt idx="690">
                  <c:v>2.501064879092655E-4</c:v>
                </c:pt>
                <c:pt idx="691">
                  <c:v>2.4721697898452444E-4</c:v>
                </c:pt>
                <c:pt idx="692">
                  <c:v>2.4435331100237332E-4</c:v>
                </c:pt>
                <c:pt idx="693">
                  <c:v>2.4151536037420669E-4</c:v>
                </c:pt>
                <c:pt idx="694">
                  <c:v>2.3870300257754004E-4</c:v>
                </c:pt>
                <c:pt idx="695">
                  <c:v>2.3591611218213844E-4</c:v>
                </c:pt>
                <c:pt idx="696">
                  <c:v>2.3315456287598205E-4</c:v>
                </c:pt>
                <c:pt idx="697">
                  <c:v>2.3041822749106277E-4</c:v>
                </c:pt>
                <c:pt idx="698">
                  <c:v>2.2770697802901218E-4</c:v>
                </c:pt>
                <c:pt idx="699">
                  <c:v>2.2502068568655491E-4</c:v>
                </c:pt>
                <c:pt idx="700">
                  <c:v>2.2235922088078764E-4</c:v>
                </c:pt>
                <c:pt idx="701">
                  <c:v>2.19722453274279E-4</c:v>
                </c:pt>
                <c:pt idx="702">
                  <c:v>2.1711025179998956E-4</c:v>
                </c:pt>
                <c:pt idx="703">
                  <c:v>2.1452248468600748E-4</c:v>
                </c:pt>
                <c:pt idx="704">
                  <c:v>2.1195901948009989E-4</c:v>
                </c:pt>
                <c:pt idx="705">
                  <c:v>2.0941972307407557E-4</c:v>
                </c:pt>
                <c:pt idx="706">
                  <c:v>2.0690446172795746E-4</c:v>
                </c:pt>
                <c:pt idx="707">
                  <c:v>2.044131010939633E-4</c:v>
                </c:pt>
                <c:pt idx="708">
                  <c:v>2.0194550624029147E-4</c:v>
                </c:pt>
                <c:pt idx="709">
                  <c:v>1.9950154167471117E-4</c:v>
                </c:pt>
                <c:pt idx="710">
                  <c:v>1.9708107136795237E-4</c:v>
                </c:pt>
                <c:pt idx="711">
                  <c:v>1.9468395877689749E-4</c:v>
                </c:pt>
                <c:pt idx="712">
                  <c:v>1.9231006686756957E-4</c:v>
                </c:pt>
                <c:pt idx="713">
                  <c:v>1.8995925813791698E-4</c:v>
                </c:pt>
                <c:pt idx="714">
                  <c:v>1.8763139464039242E-4</c:v>
                </c:pt>
                <c:pt idx="715">
                  <c:v>1.853263380043243E-4</c:v>
                </c:pt>
                <c:pt idx="716">
                  <c:v>1.8304394945807938E-4</c:v>
                </c:pt>
                <c:pt idx="717">
                  <c:v>1.8078408985101516E-4</c:v>
                </c:pt>
                <c:pt idx="718">
                  <c:v>1.7854661967522026E-4</c:v>
                </c:pt>
                <c:pt idx="719">
                  <c:v>1.7633139908704122E-4</c:v>
                </c:pt>
                <c:pt idx="720">
                  <c:v>1.7413828792839524E-4</c:v>
                </c:pt>
                <c:pt idx="721">
                  <c:v>1.7196714574786652E-4</c:v>
                </c:pt>
                <c:pt idx="722">
                  <c:v>1.6981783182158606E-4</c:v>
                </c:pt>
                <c:pt idx="723">
                  <c:v>1.676902051738924E-4</c:v>
                </c:pt>
                <c:pt idx="724">
                  <c:v>1.6558412459777424E-4</c:v>
                </c:pt>
                <c:pt idx="725">
                  <c:v>1.6349944867509179E-4</c:v>
                </c:pt>
                <c:pt idx="726">
                  <c:v>1.6143603579657709E-4</c:v>
                </c:pt>
                <c:pt idx="727">
                  <c:v>1.5939374418161216E-4</c:v>
                </c:pt>
                <c:pt idx="728">
                  <c:v>1.5737243189778438E-4</c:v>
                </c:pt>
                <c:pt idx="729">
                  <c:v>1.5537195688021771E-4</c:v>
                </c:pt>
                <c:pt idx="730">
                  <c:v>1.5339217695067948E-4</c:v>
                </c:pt>
                <c:pt idx="731">
                  <c:v>1.5143294983646191E-4</c:v>
                </c:pt>
                <c:pt idx="732">
                  <c:v>1.494941331890384E-4</c:v>
                </c:pt>
                <c:pt idx="733">
                  <c:v>1.4757558460249214E-4</c:v>
                </c:pt>
                <c:pt idx="734">
                  <c:v>1.4567716163171936E-4</c:v>
                </c:pt>
                <c:pt idx="735">
                  <c:v>1.4379872181040414E-4</c:v>
                </c:pt>
                <c:pt idx="736">
                  <c:v>1.4194012266876611E-4</c:v>
                </c:pt>
                <c:pt idx="737">
                  <c:v>1.4010122175107991E-4</c:v>
                </c:pt>
                <c:pt idx="738">
                  <c:v>1.3828187663296641E-4</c:v>
                </c:pt>
                <c:pt idx="739">
                  <c:v>1.3648194493845529E-4</c:v>
                </c:pt>
                <c:pt idx="740">
                  <c:v>1.3470128435681867E-4</c:v>
                </c:pt>
                <c:pt idx="741">
                  <c:v>1.3293975265917654E-4</c:v>
                </c:pt>
                <c:pt idx="742">
                  <c:v>1.3119720771487262E-4</c:v>
                </c:pt>
                <c:pt idx="743">
                  <c:v>1.2947350750762133E-4</c:v>
                </c:pt>
                <c:pt idx="744">
                  <c:v>1.2776851015142637E-4</c:v>
                </c:pt>
                <c:pt idx="745">
                  <c:v>1.2608207390626952E-4</c:v>
                </c:pt>
                <c:pt idx="746">
                  <c:v>1.2441405719357167E-4</c:v>
                </c:pt>
                <c:pt idx="747">
                  <c:v>1.2276431861142463E-4</c:v>
                </c:pt>
                <c:pt idx="748">
                  <c:v>1.2113271694959467E-4</c:v>
                </c:pt>
                <c:pt idx="749">
                  <c:v>1.1951911120429811E-4</c:v>
                </c:pt>
                <c:pt idx="750">
                  <c:v>1.1792336059274914E-4</c:v>
                </c:pt>
                <c:pt idx="751">
                  <c:v>1.163453245674801E-4</c:v>
                </c:pt>
                <c:pt idx="752">
                  <c:v>1.1478486283043456E-4</c:v>
                </c:pt>
                <c:pt idx="753">
                  <c:v>1.132418353468341E-4</c:v>
                </c:pt>
                <c:pt idx="754">
                  <c:v>1.1171610235881905E-4</c:v>
                </c:pt>
                <c:pt idx="755">
                  <c:v>1.1020752439886284E-4</c:v>
                </c:pt>
                <c:pt idx="756">
                  <c:v>1.0871596230296242E-4</c:v>
                </c:pt>
                <c:pt idx="757">
                  <c:v>1.0724127722360328E-4</c:v>
                </c:pt>
                <c:pt idx="758">
                  <c:v>1.0578333064250146E-4</c:v>
                </c:pt>
                <c:pt idx="759">
                  <c:v>1.0434198438312195E-4</c:v>
                </c:pt>
                <c:pt idx="760">
                  <c:v>1.0291710062297479E-4</c:v>
                </c:pt>
                <c:pt idx="761">
                  <c:v>1.015085419056898E-4</c:v>
                </c:pt>
                <c:pt idx="762">
                  <c:v>1.0011617115287033E-4</c:v>
                </c:pt>
                <c:pt idx="763">
                  <c:v>9.8739851675726868E-5</c:v>
                </c:pt>
                <c:pt idx="764">
                  <c:v>9.7379447186491888E-5</c:v>
                </c:pt>
                <c:pt idx="765">
                  <c:v>9.6034821809616136E-5</c:v>
                </c:pt>
                <c:pt idx="766">
                  <c:v>9.4705840092748088E-5</c:v>
                </c:pt>
                <c:pt idx="767">
                  <c:v>9.3392367017496543E-5</c:v>
                </c:pt>
                <c:pt idx="768">
                  <c:v>9.2094268009978552E-5</c:v>
                </c:pt>
                <c:pt idx="769">
                  <c:v>9.0811408951152573E-5</c:v>
                </c:pt>
                <c:pt idx="770">
                  <c:v>8.9543656186938844E-5</c:v>
                </c:pt>
                <c:pt idx="771">
                  <c:v>8.8290876538127519E-5</c:v>
                </c:pt>
                <c:pt idx="772">
                  <c:v>8.705293731007582E-5</c:v>
                </c:pt>
                <c:pt idx="773">
                  <c:v>8.5829706302195408E-5</c:v>
                </c:pt>
                <c:pt idx="774">
                  <c:v>8.4621051817231605E-5</c:v>
                </c:pt>
                <c:pt idx="775">
                  <c:v>8.3426842670334319E-5</c:v>
                </c:pt>
                <c:pt idx="776">
                  <c:v>8.2246948197923795E-5</c:v>
                </c:pt>
                <c:pt idx="777">
                  <c:v>8.1081238266351397E-5</c:v>
                </c:pt>
                <c:pt idx="778">
                  <c:v>7.9929583280355777E-5</c:v>
                </c:pt>
                <c:pt idx="779">
                  <c:v>7.8791854191318344E-5</c:v>
                </c:pt>
                <c:pt idx="780">
                  <c:v>7.7667922505316806E-5</c:v>
                </c:pt>
                <c:pt idx="781">
                  <c:v>7.65576602909796E-5</c:v>
                </c:pt>
                <c:pt idx="782">
                  <c:v>7.5460940187142291E-5</c:v>
                </c:pt>
                <c:pt idx="783">
                  <c:v>7.43776354103069E-5</c:v>
                </c:pt>
                <c:pt idx="784">
                  <c:v>7.3307619761906259E-5</c:v>
                </c:pt>
                <c:pt idx="785">
                  <c:v>7.2250767635374748E-5</c:v>
                </c:pt>
                <c:pt idx="786">
                  <c:v>7.1206954023026318E-5</c:v>
                </c:pt>
                <c:pt idx="787">
                  <c:v>7.0176054522741953E-5</c:v>
                </c:pt>
                <c:pt idx="788">
                  <c:v>6.9157945344467815E-5</c:v>
                </c:pt>
                <c:pt idx="789">
                  <c:v>6.8152503316525591E-5</c:v>
                </c:pt>
                <c:pt idx="790">
                  <c:v>6.7159605891736738E-5</c:v>
                </c:pt>
                <c:pt idx="791">
                  <c:v>6.6179131153362115E-5</c:v>
                </c:pt>
                <c:pt idx="792">
                  <c:v>6.5210957820858415E-5</c:v>
                </c:pt>
                <c:pt idx="793">
                  <c:v>6.4254965255453419E-5</c:v>
                </c:pt>
                <c:pt idx="794">
                  <c:v>6.331103346554135E-5</c:v>
                </c:pt>
                <c:pt idx="795">
                  <c:v>6.2379043111900179E-5</c:v>
                </c:pt>
                <c:pt idx="796">
                  <c:v>6.1458875512732184E-5</c:v>
                </c:pt>
                <c:pt idx="797">
                  <c:v>6.0550412648529971E-5</c:v>
                </c:pt>
                <c:pt idx="798">
                  <c:v>5.9653537166769107E-5</c:v>
                </c:pt>
                <c:pt idx="799">
                  <c:v>5.8768132386429771E-5</c:v>
                </c:pt>
                <c:pt idx="800">
                  <c:v>5.7894082302347729E-5</c:v>
                </c:pt>
                <c:pt idx="801">
                  <c:v>5.7031271589398218E-5</c:v>
                </c:pt>
                <c:pt idx="802">
                  <c:v>5.6179585606512967E-5</c:v>
                </c:pt>
                <c:pt idx="803">
                  <c:v>5.5338910400532899E-5</c:v>
                </c:pt>
                <c:pt idx="804">
                  <c:v>5.4509132709897788E-5</c:v>
                </c:pt>
                <c:pt idx="805">
                  <c:v>5.3690139968175013E-5</c:v>
                </c:pt>
                <c:pt idx="806">
                  <c:v>5.2881820307428833E-5</c:v>
                </c:pt>
                <c:pt idx="807">
                  <c:v>5.2084062561432256E-5</c:v>
                </c:pt>
                <c:pt idx="808">
                  <c:v>5.1296756268723079E-5</c:v>
                </c:pt>
                <c:pt idx="809">
                  <c:v>5.0519791675505847E-5</c:v>
                </c:pt>
                <c:pt idx="810">
                  <c:v>4.9753059738401837E-5</c:v>
                </c:pt>
                <c:pt idx="811">
                  <c:v>4.8996452127048308E-5</c:v>
                </c:pt>
                <c:pt idx="812">
                  <c:v>4.8249861226549472E-5</c:v>
                </c:pt>
                <c:pt idx="813">
                  <c:v>4.7513180139780477E-5</c:v>
                </c:pt>
                <c:pt idx="814">
                  <c:v>4.678630268954641E-5</c:v>
                </c:pt>
                <c:pt idx="815">
                  <c:v>4.606912342059824E-5</c:v>
                </c:pt>
                <c:pt idx="816">
                  <c:v>4.5361537601507258E-5</c:v>
                </c:pt>
                <c:pt idx="817">
                  <c:v>4.4663441226399956E-5</c:v>
                </c:pt>
                <c:pt idx="818">
                  <c:v>4.3974731016555377E-5</c:v>
                </c:pt>
                <c:pt idx="819">
                  <c:v>4.3295304421866423E-5</c:v>
                </c:pt>
                <c:pt idx="820">
                  <c:v>4.2625059622167005E-5</c:v>
                </c:pt>
                <c:pt idx="821">
                  <c:v>4.196389552842706E-5</c:v>
                </c:pt>
                <c:pt idx="822">
                  <c:v>4.1311711783817289E-5</c:v>
                </c:pt>
                <c:pt idx="823">
                  <c:v>4.066840876464477E-5</c:v>
                </c:pt>
                <c:pt idx="824">
                  <c:v>4.003388758116235E-5</c:v>
                </c:pt>
                <c:pt idx="825">
                  <c:v>3.9408050078252783E-5</c:v>
                </c:pt>
                <c:pt idx="826">
                  <c:v>3.8790798835989748E-5</c:v>
                </c:pt>
                <c:pt idx="827">
                  <c:v>3.8182037170077618E-5</c:v>
                </c:pt>
                <c:pt idx="828">
                  <c:v>3.7581669132171639E-5</c:v>
                </c:pt>
                <c:pt idx="829">
                  <c:v>3.6989599510080523E-5</c:v>
                </c:pt>
                <c:pt idx="830">
                  <c:v>3.6405733827852902E-5</c:v>
                </c:pt>
                <c:pt idx="831">
                  <c:v>3.5829978345750061E-5</c:v>
                </c:pt>
                <c:pt idx="832">
                  <c:v>3.5262240060106127E-5</c:v>
                </c:pt>
                <c:pt idx="833">
                  <c:v>3.47024267030778E-5</c:v>
                </c:pt>
                <c:pt idx="834">
                  <c:v>3.4150446742285611E-5</c:v>
                </c:pt>
                <c:pt idx="835">
                  <c:v>3.360620938034797E-5</c:v>
                </c:pt>
                <c:pt idx="836">
                  <c:v>3.3069624554310299E-5</c:v>
                </c:pt>
                <c:pt idx="837">
                  <c:v>3.2540602934970834E-5</c:v>
                </c:pt>
                <c:pt idx="838">
                  <c:v>3.2019055926104676E-5</c:v>
                </c:pt>
                <c:pt idx="839">
                  <c:v>3.1504895663588281E-5</c:v>
                </c:pt>
                <c:pt idx="840">
                  <c:v>3.0998035014425716E-5</c:v>
                </c:pt>
                <c:pt idx="841">
                  <c:v>3.0498387575678706E-5</c:v>
                </c:pt>
                <c:pt idx="842">
                  <c:v>3.0005867673302112E-5</c:v>
                </c:pt>
                <c:pt idx="843">
                  <c:v>2.9520390360886484E-5</c:v>
                </c:pt>
                <c:pt idx="844">
                  <c:v>2.9041871418309851E-5</c:v>
                </c:pt>
                <c:pt idx="845">
                  <c:v>2.8570227350299661E-5</c:v>
                </c:pt>
                <c:pt idx="846">
                  <c:v>2.8105375384907338E-5</c:v>
                </c:pt>
                <c:pt idx="847">
                  <c:v>2.7647233471897016E-5</c:v>
                </c:pt>
                <c:pt idx="848">
                  <c:v>2.7195720281049621E-5</c:v>
                </c:pt>
                <c:pt idx="849">
                  <c:v>2.6750755200384687E-5</c:v>
                </c:pt>
                <c:pt idx="850">
                  <c:v>2.6312258334301143E-5</c:v>
                </c:pt>
                <c:pt idx="851">
                  <c:v>2.5880150501638739E-5</c:v>
                </c:pt>
                <c:pt idx="852">
                  <c:v>2.5454353233662081E-5</c:v>
                </c:pt>
                <c:pt idx="853">
                  <c:v>2.5034788771968654E-5</c:v>
                </c:pt>
                <c:pt idx="854">
                  <c:v>2.4621380066322263E-5</c:v>
                </c:pt>
                <c:pt idx="855">
                  <c:v>2.4214050772414226E-5</c:v>
                </c:pt>
                <c:pt idx="856">
                  <c:v>2.3812725249553028E-5</c:v>
                </c:pt>
                <c:pt idx="857">
                  <c:v>2.341732855828485E-5</c:v>
                </c:pt>
                <c:pt idx="858">
                  <c:v>2.3027786457945796E-5</c:v>
                </c:pt>
                <c:pt idx="859">
                  <c:v>2.2644025404148209E-5</c:v>
                </c:pt>
                <c:pt idx="860">
                  <c:v>2.2265972546201918E-5</c:v>
                </c:pt>
                <c:pt idx="861">
                  <c:v>2.1893555724472298E-5</c:v>
                </c:pt>
                <c:pt idx="862">
                  <c:v>2.1526703467676797E-5</c:v>
                </c:pt>
                <c:pt idx="863">
                  <c:v>2.1165344990121168E-5</c:v>
                </c:pt>
                <c:pt idx="864">
                  <c:v>2.0809410188877056E-5</c:v>
                </c:pt>
                <c:pt idx="865">
                  <c:v>2.0458829640902605E-5</c:v>
                </c:pt>
                <c:pt idx="866">
                  <c:v>2.0113534600107149E-5</c:v>
                </c:pt>
                <c:pt idx="867">
                  <c:v>1.9773456994362019E-5</c:v>
                </c:pt>
                <c:pt idx="868">
                  <c:v>1.943852942245837E-5</c:v>
                </c:pt>
                <c:pt idx="869">
                  <c:v>1.9108685151013866E-5</c:v>
                </c:pt>
                <c:pt idx="870">
                  <c:v>1.8783858111329575E-5</c:v>
                </c:pt>
                <c:pt idx="871">
                  <c:v>1.846398289619834E-5</c:v>
                </c:pt>
                <c:pt idx="872">
                  <c:v>1.8148994756666213E-5</c:v>
                </c:pt>
                <c:pt idx="873">
                  <c:v>1.7838829598748297E-5</c:v>
                </c:pt>
                <c:pt idx="874">
                  <c:v>1.7533423980100245E-5</c:v>
                </c:pt>
                <c:pt idx="875">
                  <c:v>1.7232715106647004E-5</c:v>
                </c:pt>
                <c:pt idx="876">
                  <c:v>1.6936640829170058E-5</c:v>
                </c:pt>
                <c:pt idx="877">
                  <c:v>1.664513963985432E-5</c:v>
                </c:pt>
                <c:pt idx="878">
                  <c:v>1.6358150668796441E-5</c:v>
                </c:pt>
                <c:pt idx="879">
                  <c:v>1.6075613680475297E-5</c:v>
                </c:pt>
                <c:pt idx="880">
                  <c:v>1.5797469070186422E-5</c:v>
                </c:pt>
                <c:pt idx="881">
                  <c:v>1.5523657860441371E-5</c:v>
                </c:pt>
                <c:pt idx="882">
                  <c:v>1.5254121697333402E-5</c:v>
                </c:pt>
                <c:pt idx="883">
                  <c:v>1.4988802846870691E-5</c:v>
                </c:pt>
                <c:pt idx="884">
                  <c:v>1.4727644191278364E-5</c:v>
                </c:pt>
                <c:pt idx="885">
                  <c:v>1.4470589225270467E-5</c:v>
                </c:pt>
                <c:pt idx="886">
                  <c:v>1.4217582052293215E-5</c:v>
                </c:pt>
                <c:pt idx="887">
                  <c:v>1.3968567380740529E-5</c:v>
                </c:pt>
                <c:pt idx="888">
                  <c:v>1.3723490520143259E-5</c:v>
                </c:pt>
                <c:pt idx="889">
                  <c:v>1.3482297377333125E-5</c:v>
                </c:pt>
                <c:pt idx="890">
                  <c:v>1.3244934452582447E-5</c:v>
                </c:pt>
                <c:pt idx="891">
                  <c:v>1.3011348835720997E-5</c:v>
                </c:pt>
                <c:pt idx="892">
                  <c:v>1.2781488202230903E-5</c:v>
                </c:pt>
                <c:pt idx="893">
                  <c:v>1.2555300809320862E-5</c:v>
                </c:pt>
                <c:pt idx="894">
                  <c:v>1.2332735491980556E-5</c:v>
                </c:pt>
                <c:pt idx="895">
                  <c:v>1.2113741659016633E-5</c:v>
                </c:pt>
                <c:pt idx="896">
                  <c:v>1.1898269289070933E-5</c:v>
                </c:pt>
                <c:pt idx="897">
                  <c:v>1.1686268926622356E-5</c:v>
                </c:pt>
                <c:pt idx="898">
                  <c:v>1.1477691677973181E-5</c:v>
                </c:pt>
                <c:pt idx="899">
                  <c:v>1.1272489207220933E-5</c:v>
                </c:pt>
                <c:pt idx="900">
                  <c:v>1.1070613732216733E-5</c:v>
                </c:pt>
                <c:pt idx="901">
                  <c:v>1.0872018020511228E-5</c:v>
                </c:pt>
                <c:pt idx="902">
                  <c:v>1.0676655385288939E-5</c:v>
                </c:pt>
                <c:pt idx="903">
                  <c:v>1.0484479681292064E-5</c:v>
                </c:pt>
                <c:pt idx="904">
                  <c:v>1.0295445300734616E-5</c:v>
                </c:pt>
                <c:pt idx="905">
                  <c:v>1.010950716920789E-5</c:v>
                </c:pt>
                <c:pt idx="906">
                  <c:v>9.926620741578098E-6</c:v>
                </c:pt>
                <c:pt idx="907">
                  <c:v>9.7467419978771009E-6</c:v>
                </c:pt>
                <c:pt idx="908">
                  <c:v>9.5698274391871167E-6</c:v>
                </c:pt>
                <c:pt idx="909">
                  <c:v>9.3958340835202391E-6</c:v>
                </c:pt>
                <c:pt idx="910">
                  <c:v>9.2247194616936566E-6</c:v>
                </c:pt>
                <c:pt idx="911">
                  <c:v>9.0564416132013934E-6</c:v>
                </c:pt>
                <c:pt idx="912">
                  <c:v>8.890959082083396E-6</c:v>
                </c:pt>
                <c:pt idx="913">
                  <c:v>8.7282309127927204E-6</c:v>
                </c:pt>
                <c:pt idx="914">
                  <c:v>8.5682166460616962E-6</c:v>
                </c:pt>
                <c:pt idx="915">
                  <c:v>8.4108763147678045E-6</c:v>
                </c:pt>
                <c:pt idx="916">
                  <c:v>8.2561704398000098E-6</c:v>
                </c:pt>
                <c:pt idx="917">
                  <c:v>8.1040600259263671E-6</c:v>
                </c:pt>
                <c:pt idx="918">
                  <c:v>7.9545065576635273E-6</c:v>
                </c:pt>
                <c:pt idx="919">
                  <c:v>7.8074719951489858E-6</c:v>
                </c:pt>
                <c:pt idx="920">
                  <c:v>7.6629187700166934E-6</c:v>
                </c:pt>
                <c:pt idx="921">
                  <c:v>7.520809781276778E-6</c:v>
                </c:pt>
                <c:pt idx="922">
                  <c:v>7.3811083911999904E-6</c:v>
                </c:pt>
                <c:pt idx="923">
                  <c:v>7.2437784212076437E-6</c:v>
                </c:pt>
                <c:pt idx="924">
                  <c:v>7.1087841477675988E-6</c:v>
                </c:pt>
                <c:pt idx="925">
                  <c:v>6.9760902982969987E-6</c:v>
                </c:pt>
                <c:pt idx="926">
                  <c:v>6.8456620470723328E-6</c:v>
                </c:pt>
                <c:pt idx="927">
                  <c:v>6.7174650111474996E-6</c:v>
                </c:pt>
                <c:pt idx="928">
                  <c:v>6.5914652462804203E-6</c:v>
                </c:pt>
                <c:pt idx="929">
                  <c:v>6.4676292428688031E-6</c:v>
                </c:pt>
                <c:pt idx="930">
                  <c:v>6.3459239218956564E-6</c:v>
                </c:pt>
                <c:pt idx="931">
                  <c:v>6.226316630885049E-6</c:v>
                </c:pt>
                <c:pt idx="932">
                  <c:v>6.1087751398687691E-6</c:v>
                </c:pt>
                <c:pt idx="933">
                  <c:v>5.9932676373643022E-6</c:v>
                </c:pt>
                <c:pt idx="934">
                  <c:v>5.8797627263647634E-6</c:v>
                </c:pt>
                <c:pt idx="935">
                  <c:v>5.7682294203411693E-6</c:v>
                </c:pt>
                <c:pt idx="936">
                  <c:v>5.6586371392576645E-6</c:v>
                </c:pt>
                <c:pt idx="937">
                  <c:v>5.5509557056001512E-6</c:v>
                </c:pt>
                <c:pt idx="938">
                  <c:v>5.4451553404187326E-6</c:v>
                </c:pt>
                <c:pt idx="939">
                  <c:v>5.341206659384566E-6</c:v>
                </c:pt>
                <c:pt idx="940">
                  <c:v>5.2390806688614098E-6</c:v>
                </c:pt>
                <c:pt idx="941">
                  <c:v>5.1387487619924598E-6</c:v>
                </c:pt>
                <c:pt idx="942">
                  <c:v>5.0401827148027935E-6</c:v>
                </c:pt>
                <c:pt idx="943">
                  <c:v>4.9433546823179056E-6</c:v>
                </c:pt>
                <c:pt idx="944">
                  <c:v>4.8482371946986671E-6</c:v>
                </c:pt>
                <c:pt idx="945">
                  <c:v>4.7548031533931966E-6</c:v>
                </c:pt>
                <c:pt idx="946">
                  <c:v>4.6630258273059371E-6</c:v>
                </c:pt>
                <c:pt idx="947">
                  <c:v>4.572878848984366E-6</c:v>
                </c:pt>
                <c:pt idx="948">
                  <c:v>4.48433621082365E-6</c:v>
                </c:pt>
                <c:pt idx="949">
                  <c:v>4.3973722612896553E-6</c:v>
                </c:pt>
                <c:pt idx="950">
                  <c:v>4.3119617011606045E-6</c:v>
                </c:pt>
                <c:pt idx="951">
                  <c:v>4.2280795797877118E-6</c:v>
                </c:pt>
                <c:pt idx="952">
                  <c:v>4.1457012913751235E-6</c:v>
                </c:pt>
                <c:pt idx="953">
                  <c:v>4.0648025712795045E-6</c:v>
                </c:pt>
                <c:pt idx="954">
                  <c:v>3.9853594923294823E-6</c:v>
                </c:pt>
                <c:pt idx="955">
                  <c:v>3.9073484611653283E-6</c:v>
                </c:pt>
                <c:pt idx="956">
                  <c:v>3.8307462145990883E-6</c:v>
                </c:pt>
                <c:pt idx="957">
                  <c:v>3.7555298159954853E-6</c:v>
                </c:pt>
                <c:pt idx="958">
                  <c:v>3.6816766516737854E-6</c:v>
                </c:pt>
                <c:pt idx="959">
                  <c:v>3.6091644273309094E-6</c:v>
                </c:pt>
                <c:pt idx="960">
                  <c:v>3.5379711644860769E-6</c:v>
                </c:pt>
                <c:pt idx="961">
                  <c:v>3.4680751969471185E-6</c:v>
                </c:pt>
                <c:pt idx="962">
                  <c:v>3.3994551672987328E-6</c:v>
                </c:pt>
                <c:pt idx="963">
                  <c:v>3.3320900234129046E-6</c:v>
                </c:pt>
                <c:pt idx="964">
                  <c:v>3.2659590149816611E-6</c:v>
                </c:pt>
                <c:pt idx="965">
                  <c:v>3.2010416900723597E-6</c:v>
                </c:pt>
                <c:pt idx="966">
                  <c:v>3.1373178917057333E-6</c:v>
                </c:pt>
                <c:pt idx="967">
                  <c:v>3.074767754456801E-6</c:v>
                </c:pt>
                <c:pt idx="968">
                  <c:v>3.0133717010788786E-6</c:v>
                </c:pt>
                <c:pt idx="969">
                  <c:v>2.9531104391508007E-6</c:v>
                </c:pt>
                <c:pt idx="970">
                  <c:v>2.893964957747546E-6</c:v>
                </c:pt>
                <c:pt idx="971">
                  <c:v>2.8359165241343645E-6</c:v>
                </c:pt>
                <c:pt idx="972">
                  <c:v>2.7789466804845839E-6</c:v>
                </c:pt>
                <c:pt idx="973">
                  <c:v>2.723037240621189E-6</c:v>
                </c:pt>
                <c:pt idx="974">
                  <c:v>2.6681702867823371E-6</c:v>
                </c:pt>
                <c:pt idx="975">
                  <c:v>2.6143281664108601E-6</c:v>
                </c:pt>
                <c:pt idx="976">
                  <c:v>2.5614934889679194E-6</c:v>
                </c:pt>
                <c:pt idx="977">
                  <c:v>2.5096491227708794E-6</c:v>
                </c:pt>
                <c:pt idx="978">
                  <c:v>2.4587781918554883E-6</c:v>
                </c:pt>
                <c:pt idx="979">
                  <c:v>2.4088640728624816E-6</c:v>
                </c:pt>
                <c:pt idx="980">
                  <c:v>2.3598903919486193E-6</c:v>
                </c:pt>
                <c:pt idx="981">
                  <c:v>2.311841021722318E-6</c:v>
                </c:pt>
                <c:pt idx="982">
                  <c:v>2.2647000782038658E-6</c:v>
                </c:pt>
                <c:pt idx="983">
                  <c:v>2.2184519178103001E-6</c:v>
                </c:pt>
                <c:pt idx="984">
                  <c:v>2.1730811343650225E-6</c:v>
                </c:pt>
                <c:pt idx="985">
                  <c:v>2.1285725561321585E-6</c:v>
                </c:pt>
                <c:pt idx="986">
                  <c:v>2.0849112428757224E-6</c:v>
                </c:pt>
                <c:pt idx="987">
                  <c:v>2.0420824829436126E-6</c:v>
                </c:pt>
                <c:pt idx="988">
                  <c:v>2.0000717903764609E-6</c:v>
                </c:pt>
                <c:pt idx="989">
                  <c:v>1.9588649020413635E-6</c:v>
                </c:pt>
                <c:pt idx="990">
                  <c:v>1.9184477747904994E-6</c:v>
                </c:pt>
                <c:pt idx="991">
                  <c:v>1.8788065826446516E-6</c:v>
                </c:pt>
                <c:pt idx="992">
                  <c:v>1.8399277140016258E-6</c:v>
                </c:pt>
                <c:pt idx="993">
                  <c:v>1.8017977688695744E-6</c:v>
                </c:pt>
                <c:pt idx="994">
                  <c:v>1.7644035561252139E-6</c:v>
                </c:pt>
                <c:pt idx="995">
                  <c:v>1.727732090796923E-6</c:v>
                </c:pt>
                <c:pt idx="996">
                  <c:v>1.6917705913726938E-6</c:v>
                </c:pt>
                <c:pt idx="997">
                  <c:v>1.6565064771329427E-6</c:v>
                </c:pt>
                <c:pt idx="998">
                  <c:v>1.6219273655081128E-6</c:v>
                </c:pt>
                <c:pt idx="999">
                  <c:v>1.588021069461072E-6</c:v>
                </c:pt>
                <c:pt idx="1000">
                  <c:v>1.5547755948942454E-6</c:v>
                </c:pt>
                <c:pt idx="1001">
                  <c:v>1.5221791380814519E-6</c:v>
                </c:pt>
                <c:pt idx="1002">
                  <c:v>1.4902200831244101E-6</c:v>
                </c:pt>
                <c:pt idx="1003">
                  <c:v>1.4588869994338218E-6</c:v>
                </c:pt>
                <c:pt idx="1004">
                  <c:v>1.4281686392350353E-6</c:v>
                </c:pt>
                <c:pt idx="1005">
                  <c:v>1.3980539350981884E-6</c:v>
                </c:pt>
                <c:pt idx="1006">
                  <c:v>1.3685319974927828E-6</c:v>
                </c:pt>
                <c:pt idx="1007">
                  <c:v>1.3395921123666291E-6</c:v>
                </c:pt>
                <c:pt idx="1008">
                  <c:v>1.3112237387490812E-6</c:v>
                </c:pt>
                <c:pt idx="1009">
                  <c:v>1.2834165063784893E-6</c:v>
                </c:pt>
                <c:pt idx="1010">
                  <c:v>1.2561602133538039E-6</c:v>
                </c:pt>
                <c:pt idx="1011">
                  <c:v>1.2294448238102352E-6</c:v>
                </c:pt>
                <c:pt idx="1012">
                  <c:v>1.2032604656188912E-6</c:v>
                </c:pt>
                <c:pt idx="1013">
                  <c:v>1.1775974281103101E-6</c:v>
                </c:pt>
                <c:pt idx="1014">
                  <c:v>1.1524461598217816E-6</c:v>
                </c:pt>
                <c:pt idx="1015">
                  <c:v>1.1277972662683848E-6</c:v>
                </c:pt>
                <c:pt idx="1016">
                  <c:v>1.1036415077376262E-6</c:v>
                </c:pt>
                <c:pt idx="1017">
                  <c:v>1.0799697971075868E-6</c:v>
                </c:pt>
                <c:pt idx="1018">
                  <c:v>1.0567731976884735E-6</c:v>
                </c:pt>
                <c:pt idx="1019">
                  <c:v>1.0340429210874675E-6</c:v>
                </c:pt>
                <c:pt idx="1020">
                  <c:v>1.0117703250967649E-6</c:v>
                </c:pt>
                <c:pt idx="1021">
                  <c:v>9.8994691160469413E-7</c:v>
                </c:pt>
                <c:pt idx="1022">
                  <c:v>9.6856432452979677E-7</c:v>
                </c:pt>
                <c:pt idx="1023">
                  <c:v>9.4761434777776184E-7</c:v>
                </c:pt>
                <c:pt idx="1024">
                  <c:v>9.270889032210871E-7</c:v>
                </c:pt>
                <c:pt idx="1025">
                  <c:v>9.0698004870134445E-7</c:v>
                </c:pt>
                <c:pt idx="1026">
                  <c:v>8.8727997605393785E-7</c:v>
                </c:pt>
                <c:pt idx="1027">
                  <c:v>8.6798100915522474E-7</c:v>
                </c:pt>
                <c:pt idx="1028">
                  <c:v>8.4907560199186029E-7</c:v>
                </c:pt>
                <c:pt idx="1029">
                  <c:v>8.3055633675225519E-7</c:v>
                </c:pt>
                <c:pt idx="1030">
                  <c:v>8.1241592194000328E-7</c:v>
                </c:pt>
                <c:pt idx="1031">
                  <c:v>7.9464719050914585E-7</c:v>
                </c:pt>
                <c:pt idx="1032">
                  <c:v>7.7724309802114608E-7</c:v>
                </c:pt>
                <c:pt idx="1033">
                  <c:v>7.6019672082343239E-7</c:v>
                </c:pt>
                <c:pt idx="1034">
                  <c:v>7.4350125424936306E-7</c:v>
                </c:pt>
                <c:pt idx="1035">
                  <c:v>7.2715001083949555E-7</c:v>
                </c:pt>
                <c:pt idx="1036">
                  <c:v>7.1113641858399155E-7</c:v>
                </c:pt>
                <c:pt idx="1037">
                  <c:v>6.9545401918604233E-7</c:v>
                </c:pt>
                <c:pt idx="1038">
                  <c:v>6.8009646634614398E-7</c:v>
                </c:pt>
                <c:pt idx="1039">
                  <c:v>6.6505752406709927E-7</c:v>
                </c:pt>
                <c:pt idx="1040">
                  <c:v>6.5033106497958997E-7</c:v>
                </c:pt>
                <c:pt idx="1041">
                  <c:v>6.3591106868816836E-7</c:v>
                </c:pt>
                <c:pt idx="1042">
                  <c:v>6.217916201375265E-7</c:v>
                </c:pt>
                <c:pt idx="1043">
                  <c:v>6.0796690799889194E-7</c:v>
                </c:pt>
                <c:pt idx="1044">
                  <c:v>5.9443122307639872E-7</c:v>
                </c:pt>
                <c:pt idx="1045">
                  <c:v>5.8117895673327117E-7</c:v>
                </c:pt>
                <c:pt idx="1046">
                  <c:v>5.6820459933769295E-7</c:v>
                </c:pt>
                <c:pt idx="1047">
                  <c:v>5.5550273872818321E-7</c:v>
                </c:pt>
                <c:pt idx="1048">
                  <c:v>5.4306805869833706E-7</c:v>
                </c:pt>
                <c:pt idx="1049">
                  <c:v>5.3089533750077424E-7</c:v>
                </c:pt>
                <c:pt idx="1050">
                  <c:v>5.1897944637014123E-7</c:v>
                </c:pt>
                <c:pt idx="1051">
                  <c:v>5.0731534806500997E-7</c:v>
                </c:pt>
                <c:pt idx="1052">
                  <c:v>4.9589809542851626E-7</c:v>
                </c:pt>
                <c:pt idx="1053">
                  <c:v>4.8472282996757877E-7</c:v>
                </c:pt>
                <c:pt idx="1054">
                  <c:v>4.7378478045054548E-7</c:v>
                </c:pt>
                <c:pt idx="1055">
                  <c:v>4.6307926152310638E-7</c:v>
                </c:pt>
                <c:pt idx="1056">
                  <c:v>4.5260167234231857E-7</c:v>
                </c:pt>
                <c:pt idx="1057">
                  <c:v>4.4234749522857428E-7</c:v>
                </c:pt>
                <c:pt idx="1058">
                  <c:v>4.3231229433537528E-7</c:v>
                </c:pt>
                <c:pt idx="1059">
                  <c:v>4.2249171433671782E-7</c:v>
                </c:pt>
                <c:pt idx="1060">
                  <c:v>4.1288147913197302E-7</c:v>
                </c:pt>
                <c:pt idx="1061">
                  <c:v>4.0347739056806849E-7</c:v>
                </c:pt>
                <c:pt idx="1062">
                  <c:v>3.9427532717882972E-7</c:v>
                </c:pt>
                <c:pt idx="1063">
                  <c:v>3.8527124294131461E-7</c:v>
                </c:pt>
                <c:pt idx="1064">
                  <c:v>3.764611660489869E-7</c:v>
                </c:pt>
                <c:pt idx="1065">
                  <c:v>3.6784119770156472E-7</c:v>
                </c:pt>
                <c:pt idx="1066">
                  <c:v>3.5940751091138467E-7</c:v>
                </c:pt>
                <c:pt idx="1067">
                  <c:v>3.511563493261265E-7</c:v>
                </c:pt>
                <c:pt idx="1068">
                  <c:v>3.4308402606773576E-7</c:v>
                </c:pt>
                <c:pt idx="1069">
                  <c:v>3.3518692258738752E-7</c:v>
                </c:pt>
                <c:pt idx="1070">
                  <c:v>3.2746148753633252E-7</c:v>
                </c:pt>
                <c:pt idx="1071">
                  <c:v>3.1990423565246081E-7</c:v>
                </c:pt>
                <c:pt idx="1072">
                  <c:v>3.125117466624386E-7</c:v>
                </c:pt>
                <c:pt idx="1073">
                  <c:v>3.0528066419924784E-7</c:v>
                </c:pt>
                <c:pt idx="1074">
                  <c:v>2.9820769473497511E-7</c:v>
                </c:pt>
                <c:pt idx="1075">
                  <c:v>2.9128960652869468E-7</c:v>
                </c:pt>
                <c:pt idx="1076">
                  <c:v>2.8452322858928862E-7</c:v>
                </c:pt>
                <c:pt idx="1077">
                  <c:v>2.7790544965304455E-7</c:v>
                </c:pt>
                <c:pt idx="1078">
                  <c:v>2.7143321717587825E-7</c:v>
                </c:pt>
                <c:pt idx="1079">
                  <c:v>2.6510353634002748E-7</c:v>
                </c:pt>
                <c:pt idx="1080">
                  <c:v>2.5891346907505577E-7</c:v>
                </c:pt>
                <c:pt idx="1081">
                  <c:v>2.5286013309302037E-7</c:v>
                </c:pt>
                <c:pt idx="1082">
                  <c:v>2.4694070093764335E-7</c:v>
                </c:pt>
                <c:pt idx="1083">
                  <c:v>2.4115239904733716E-7</c:v>
                </c:pt>
                <c:pt idx="1084">
                  <c:v>2.3549250683193256E-7</c:v>
                </c:pt>
                <c:pt idx="1085">
                  <c:v>2.2995835576295309E-7</c:v>
                </c:pt>
                <c:pt idx="1086">
                  <c:v>2.2454732847728875E-7</c:v>
                </c:pt>
                <c:pt idx="1087">
                  <c:v>2.1925685789411869E-7</c:v>
                </c:pt>
                <c:pt idx="1088">
                  <c:v>2.140844263449285E-7</c:v>
                </c:pt>
                <c:pt idx="1089">
                  <c:v>2.0902756471648039E-7</c:v>
                </c:pt>
                <c:pt idx="1090">
                  <c:v>2.0408385160658031E-7</c:v>
                </c:pt>
                <c:pt idx="1091">
                  <c:v>1.9925091249250012E-7</c:v>
                </c:pt>
                <c:pt idx="1092">
                  <c:v>1.9452641891190695E-7</c:v>
                </c:pt>
                <c:pt idx="1093">
                  <c:v>1.8990808765615053E-7</c:v>
                </c:pt>
                <c:pt idx="1094">
                  <c:v>1.8539367997576901E-7</c:v>
                </c:pt>
                <c:pt idx="1095">
                  <c:v>1.8098100079806324E-7</c:v>
                </c:pt>
                <c:pt idx="1096">
                  <c:v>1.7666789795660002E-7</c:v>
                </c:pt>
                <c:pt idx="1097">
                  <c:v>1.7245226143250149E-7</c:v>
                </c:pt>
                <c:pt idx="1098">
                  <c:v>1.6833202260737562E-7</c:v>
                </c:pt>
                <c:pt idx="1099">
                  <c:v>1.6430515352775207E-7</c:v>
                </c:pt>
                <c:pt idx="1100">
                  <c:v>1.603696661808787E-7</c:v>
                </c:pt>
                <c:pt idx="1101">
                  <c:v>1.5652361178174275E-7</c:v>
                </c:pt>
                <c:pt idx="1102">
                  <c:v>1.5276508007117806E-7</c:v>
                </c:pt>
                <c:pt idx="1103">
                  <c:v>1.4909219862492225E-7</c:v>
                </c:pt>
                <c:pt idx="1104">
                  <c:v>1.4550313217348148E-7</c:v>
                </c:pt>
                <c:pt idx="1105">
                  <c:v>1.4199608193267899E-7</c:v>
                </c:pt>
                <c:pt idx="1106">
                  <c:v>1.3856928494474185E-7</c:v>
                </c:pt>
                <c:pt idx="1107">
                  <c:v>1.352210134298007E-7</c:v>
                </c:pt>
                <c:pt idx="1108">
                  <c:v>1.3194957414766447E-7</c:v>
                </c:pt>
                <c:pt idx="1109">
                  <c:v>1.287533077697428E-7</c:v>
                </c:pt>
                <c:pt idx="1110">
                  <c:v>1.2563058826098492E-7</c:v>
                </c:pt>
                <c:pt idx="1111">
                  <c:v>1.2257982227170347E-7</c:v>
                </c:pt>
                <c:pt idx="1112">
                  <c:v>1.1959944853915902E-7</c:v>
                </c:pt>
                <c:pt idx="1113">
                  <c:v>1.1668793729877405E-7</c:v>
                </c:pt>
                <c:pt idx="1114">
                  <c:v>1.1384378970485289E-7</c:v>
                </c:pt>
                <c:pt idx="1115">
                  <c:v>1.1106553726068217E-7</c:v>
                </c:pt>
                <c:pt idx="1116">
                  <c:v>1.0835174125788593E-7</c:v>
                </c:pt>
                <c:pt idx="1117">
                  <c:v>1.0570099222491427E-7</c:v>
                </c:pt>
                <c:pt idx="1118">
                  <c:v>1.0311190938454342E-7</c:v>
                </c:pt>
                <c:pt idx="1119">
                  <c:v>1.0058314012026416E-7</c:v>
                </c:pt>
                <c:pt idx="1120">
                  <c:v>9.8113359451442056E-8</c:v>
                </c:pt>
                <c:pt idx="1121">
                  <c:v>9.5701269517127446E-8</c:v>
                </c:pt>
                <c:pt idx="1122">
                  <c:v>9.3345599068399375E-8</c:v>
                </c:pt>
                <c:pt idx="1123">
                  <c:v>9.1045102969126889E-8</c:v>
                </c:pt>
                <c:pt idx="1124">
                  <c:v>8.8798561705030424E-8</c:v>
                </c:pt>
                <c:pt idx="1125">
                  <c:v>8.6604780900930762E-8</c:v>
                </c:pt>
                <c:pt idx="1126">
                  <c:v>8.4462590846070389E-8</c:v>
                </c:pt>
                <c:pt idx="1127">
                  <c:v>8.2370846027395812E-8</c:v>
                </c:pt>
                <c:pt idx="1128">
                  <c:v>8.0328424670689945E-8</c:v>
                </c:pt>
                <c:pt idx="1129">
                  <c:v>7.8334228289442565E-8</c:v>
                </c:pt>
                <c:pt idx="1130">
                  <c:v>7.6387181241352062E-8</c:v>
                </c:pt>
                <c:pt idx="1131">
                  <c:v>7.4486230292347449E-8</c:v>
                </c:pt>
                <c:pt idx="1132">
                  <c:v>7.2630344188027881E-8</c:v>
                </c:pt>
                <c:pt idx="1133">
                  <c:v>7.0818513232408146E-8</c:v>
                </c:pt>
                <c:pt idx="1134">
                  <c:v>6.9049748873870867E-8</c:v>
                </c:pt>
                <c:pt idx="1135">
                  <c:v>6.7323083298217891E-8</c:v>
                </c:pt>
                <c:pt idx="1136">
                  <c:v>6.5637569028719321E-8</c:v>
                </c:pt>
                <c:pt idx="1137">
                  <c:v>6.3992278533058941E-8</c:v>
                </c:pt>
                <c:pt idx="1138">
                  <c:v>6.2386303837074832E-8</c:v>
                </c:pt>
                <c:pt idx="1139">
                  <c:v>6.0818756145196428E-8</c:v>
                </c:pt>
                <c:pt idx="1140">
                  <c:v>5.9288765467478758E-8</c:v>
                </c:pt>
                <c:pt idx="1141">
                  <c:v>5.7795480253136243E-8</c:v>
                </c:pt>
                <c:pt idx="1142">
                  <c:v>5.6338067030481992E-8</c:v>
                </c:pt>
                <c:pt idx="1143">
                  <c:v>5.4915710053173605E-8</c:v>
                </c:pt>
                <c:pt idx="1144">
                  <c:v>5.3527610952675071E-8</c:v>
                </c:pt>
                <c:pt idx="1145">
                  <c:v>5.2172988396838737E-8</c:v>
                </c:pt>
                <c:pt idx="1146">
                  <c:v>5.0851077754517135E-8</c:v>
                </c:pt>
                <c:pt idx="1147">
                  <c:v>4.9561130766111944E-8</c:v>
                </c:pt>
                <c:pt idx="1148">
                  <c:v>4.8302415219972552E-8</c:v>
                </c:pt>
                <c:pt idx="1149">
                  <c:v>4.7074214634550792E-8</c:v>
                </c:pt>
                <c:pt idx="1150">
                  <c:v>4.5875827946229903E-8</c:v>
                </c:pt>
                <c:pt idx="1151">
                  <c:v>4.470656920273497E-8</c:v>
                </c:pt>
                <c:pt idx="1152">
                  <c:v>4.356576726204294E-8</c:v>
                </c:pt>
                <c:pt idx="1153">
                  <c:v>4.2452765496705399E-8</c:v>
                </c:pt>
                <c:pt idx="1154">
                  <c:v>4.1366921503499942E-8</c:v>
                </c:pt>
                <c:pt idx="1155">
                  <c:v>4.0307606818329363E-8</c:v>
                </c:pt>
                <c:pt idx="1156">
                  <c:v>3.9274206636283571E-8</c:v>
                </c:pt>
                <c:pt idx="1157">
                  <c:v>3.8266119536786439E-8</c:v>
                </c:pt>
                <c:pt idx="1158">
                  <c:v>3.7282757213745339E-8</c:v>
                </c:pt>
                <c:pt idx="1159">
                  <c:v>3.6323544210625855E-8</c:v>
                </c:pt>
                <c:pt idx="1160">
                  <c:v>3.5387917660372722E-8</c:v>
                </c:pt>
                <c:pt idx="1161">
                  <c:v>3.4475327030100902E-8</c:v>
                </c:pt>
                <c:pt idx="1162">
                  <c:v>3.3585233870479492E-8</c:v>
                </c:pt>
                <c:pt idx="1163">
                  <c:v>3.2717111569735311E-8</c:v>
                </c:pt>
                <c:pt idx="1164">
                  <c:v>3.1870445112199539E-8</c:v>
                </c:pt>
                <c:pt idx="1165">
                  <c:v>3.1044730841326623E-8</c:v>
                </c:pt>
                <c:pt idx="1166">
                  <c:v>3.0239476227111599E-8</c:v>
                </c:pt>
                <c:pt idx="1167">
                  <c:v>2.9454199637834819E-8</c:v>
                </c:pt>
                <c:pt idx="1168">
                  <c:v>2.868843011606466E-8</c:v>
                </c:pt>
                <c:pt idx="1169">
                  <c:v>2.7941707158846916E-8</c:v>
                </c:pt>
                <c:pt idx="1170">
                  <c:v>2.7213580502014253E-8</c:v>
                </c:pt>
                <c:pt idx="1171">
                  <c:v>2.650360990854647E-8</c:v>
                </c:pt>
                <c:pt idx="1172">
                  <c:v>2.5811364960915957E-8</c:v>
                </c:pt>
                <c:pt idx="1173">
                  <c:v>2.5136424857351533E-8</c:v>
                </c:pt>
                <c:pt idx="1174">
                  <c:v>2.4478378211956513E-8</c:v>
                </c:pt>
                <c:pt idx="1175">
                  <c:v>2.3836822858615891E-8</c:v>
                </c:pt>
                <c:pt idx="1176">
                  <c:v>2.3211365658630773E-8</c:v>
                </c:pt>
                <c:pt idx="1177">
                  <c:v>2.2601622312015913E-8</c:v>
                </c:pt>
                <c:pt idx="1178">
                  <c:v>2.2007217172400417E-8</c:v>
                </c:pt>
                <c:pt idx="1179">
                  <c:v>2.1427783065469984E-8</c:v>
                </c:pt>
                <c:pt idx="1180">
                  <c:v>2.0862961110890943E-8</c:v>
                </c:pt>
                <c:pt idx="1181">
                  <c:v>2.0312400547657373E-8</c:v>
                </c:pt>
                <c:pt idx="1182">
                  <c:v>1.9775758562802764E-8</c:v>
                </c:pt>
                <c:pt idx="1183">
                  <c:v>1.925270012341913E-8</c:v>
                </c:pt>
                <c:pt idx="1184">
                  <c:v>1.8742897811926755E-8</c:v>
                </c:pt>
                <c:pt idx="1185">
                  <c:v>1.8246031664538653E-8</c:v>
                </c:pt>
                <c:pt idx="1186">
                  <c:v>1.7761789012865361E-8</c:v>
                </c:pt>
                <c:pt idx="1187">
                  <c:v>1.7289864328605248E-8</c:v>
                </c:pt>
                <c:pt idx="1188">
                  <c:v>1.6829959071267105E-8</c:v>
                </c:pt>
                <c:pt idx="1189">
                  <c:v>1.6381781538872478E-8</c:v>
                </c:pt>
                <c:pt idx="1190">
                  <c:v>1.5945046721585835E-8</c:v>
                </c:pt>
                <c:pt idx="1191">
                  <c:v>1.5519476158221216E-8</c:v>
                </c:pt>
                <c:pt idx="1192">
                  <c:v>1.510479779557519E-8</c:v>
                </c:pt>
                <c:pt idx="1193">
                  <c:v>1.4700745850536696E-8</c:v>
                </c:pt>
                <c:pt idx="1194">
                  <c:v>1.4307060674924063E-8</c:v>
                </c:pt>
                <c:pt idx="1195">
                  <c:v>1.3923488623001835E-8</c:v>
                </c:pt>
                <c:pt idx="1196">
                  <c:v>1.3549781921629736E-8</c:v>
                </c:pt>
                <c:pt idx="1197">
                  <c:v>1.3185698542996735E-8</c:v>
                </c:pt>
                <c:pt idx="1198">
                  <c:v>1.2831002079894232E-8</c:v>
                </c:pt>
                <c:pt idx="1199">
                  <c:v>1.2485461623483347E-8</c:v>
                </c:pt>
                <c:pt idx="1200">
                  <c:v>1.2148851643511213E-8</c:v>
                </c:pt>
                <c:pt idx="1201">
                  <c:v>1.1820951870932417E-8</c:v>
                </c:pt>
                <c:pt idx="1202">
                  <c:v>1.1501547182892319E-8</c:v>
                </c:pt>
                <c:pt idx="1203">
                  <c:v>1.1190427490029607E-8</c:v>
                </c:pt>
                <c:pt idx="1204">
                  <c:v>1.0887387626055891E-8</c:v>
                </c:pt>
                <c:pt idx="1205">
                  <c:v>1.059222723957117E-8</c:v>
                </c:pt>
                <c:pt idx="1206">
                  <c:v>1.0304750688074441E-8</c:v>
                </c:pt>
                <c:pt idx="1207">
                  <c:v>1.0024766934129177E-8</c:v>
                </c:pt>
                <c:pt idx="1208">
                  <c:v>9.7520894436445098E-9</c:v>
                </c:pt>
                <c:pt idx="1209">
                  <c:v>9.4865360862330066E-9</c:v>
                </c:pt>
                <c:pt idx="1210">
                  <c:v>9.2279290376069746E-9</c:v>
                </c:pt>
                <c:pt idx="1211">
                  <c:v>8.9760946839757009E-9</c:v>
                </c:pt>
                <c:pt idx="1212">
                  <c:v>8.7308635284064179E-9</c:v>
                </c:pt>
                <c:pt idx="1213">
                  <c:v>8.4920700991128124E-9</c:v>
                </c:pt>
                <c:pt idx="1214">
                  <c:v>8.2595528596349879E-9</c:v>
                </c:pt>
                <c:pt idx="1215">
                  <c:v>8.0331541208757815E-9</c:v>
                </c:pt>
                <c:pt idx="1216">
                  <c:v>7.8127199549587024E-9</c:v>
                </c:pt>
                <c:pt idx="1217">
                  <c:v>7.5981001108732264E-9</c:v>
                </c:pt>
                <c:pt idx="1218">
                  <c:v>7.3891479318740136E-9</c:v>
                </c:pt>
                <c:pt idx="1219">
                  <c:v>7.1857202746009461E-9</c:v>
                </c:pt>
                <c:pt idx="1220">
                  <c:v>6.9876774298874244E-9</c:v>
                </c:pt>
                <c:pt idx="1221">
                  <c:v>6.794883045225098E-9</c:v>
                </c:pt>
                <c:pt idx="1222">
                  <c:v>6.6072040488534232E-9</c:v>
                </c:pt>
                <c:pt idx="1223">
                  <c:v>6.424510575443241E-9</c:v>
                </c:pt>
                <c:pt idx="1224">
                  <c:v>6.2466758933439776E-9</c:v>
                </c:pt>
                <c:pt idx="1225">
                  <c:v>6.0735763333644484E-9</c:v>
                </c:pt>
                <c:pt idx="1226">
                  <c:v>5.9050912190580129E-9</c:v>
                </c:pt>
                <c:pt idx="1227">
                  <c:v>5.7411027984830463E-9</c:v>
                </c:pt>
                <c:pt idx="1228">
                  <c:v>5.5814961774103756E-9</c:v>
                </c:pt>
                <c:pt idx="1229">
                  <c:v>5.4261592539497556E-9</c:v>
                </c:pt>
                <c:pt idx="1230">
                  <c:v>5.2749826545678199E-9</c:v>
                </c:pt>
                <c:pt idx="1231">
                  <c:v>5.1278596714706073E-9</c:v>
                </c:pt>
                <c:pt idx="1232">
                  <c:v>4.984686201324076E-9</c:v>
                </c:pt>
                <c:pt idx="1233">
                  <c:v>4.8453606852865353E-9</c:v>
                </c:pt>
                <c:pt idx="1234">
                  <c:v>4.7097840503272603E-9</c:v>
                </c:pt>
                <c:pt idx="1235">
                  <c:v>4.5778596518062899E-9</c:v>
                </c:pt>
                <c:pt idx="1236">
                  <c:v>4.4494932172904686E-9</c:v>
                </c:pt>
                <c:pt idx="1237">
                  <c:v>4.3245927915813808E-9</c:v>
                </c:pt>
                <c:pt idx="1238">
                  <c:v>4.2030686829315599E-9</c:v>
                </c:pt>
                <c:pt idx="1239">
                  <c:v>4.084833410424971E-9</c:v>
                </c:pt>
                <c:pt idx="1240">
                  <c:v>3.969801652499192E-9</c:v>
                </c:pt>
                <c:pt idx="1241">
                  <c:v>3.8578901965862995E-9</c:v>
                </c:pt>
                <c:pt idx="1242">
                  <c:v>3.7490178898503269E-9</c:v>
                </c:pt>
                <c:pt idx="1243">
                  <c:v>3.6431055909993039E-9</c:v>
                </c:pt>
                <c:pt idx="1244">
                  <c:v>3.5400761231504747E-9</c:v>
                </c:pt>
                <c:pt idx="1245">
                  <c:v>3.4398542277275404E-9</c:v>
                </c:pt>
                <c:pt idx="1246">
                  <c:v>3.3423665193691864E-9</c:v>
                </c:pt>
                <c:pt idx="1247">
                  <c:v>3.2475414418284889E-9</c:v>
                </c:pt>
                <c:pt idx="1248">
                  <c:v>3.1553092248432986E-9</c:v>
                </c:pt>
                <c:pt idx="1249">
                  <c:v>3.0656018419578684E-9</c:v>
                </c:pt>
                <c:pt idx="1250">
                  <c:v>2.9783529692764527E-9</c:v>
                </c:pt>
                <c:pt idx="1251">
                  <c:v>2.8934979451299602E-9</c:v>
                </c:pt>
                <c:pt idx="1252">
                  <c:v>2.8109737306370665E-9</c:v>
                </c:pt>
                <c:pt idx="1253">
                  <c:v>2.7307188711415068E-9</c:v>
                </c:pt>
                <c:pt idx="1254">
                  <c:v>2.652673458507651E-9</c:v>
                </c:pt>
                <c:pt idx="1255">
                  <c:v>2.5767790942566997E-9</c:v>
                </c:pt>
                <c:pt idx="1256">
                  <c:v>2.5029788535263719E-9</c:v>
                </c:pt>
                <c:pt idx="1257">
                  <c:v>2.4312172498369269E-9</c:v>
                </c:pt>
                <c:pt idx="1258">
                  <c:v>2.3614402006470812E-9</c:v>
                </c:pt>
                <c:pt idx="1259">
                  <c:v>2.2935949936833321E-9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2C-43F0-9DC3-3AF8209F8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261759"/>
        <c:axId val="859262591"/>
      </c:scatterChart>
      <c:valAx>
        <c:axId val="859261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9262591"/>
        <c:crosses val="autoZero"/>
        <c:crossBetween val="midCat"/>
      </c:valAx>
      <c:valAx>
        <c:axId val="859262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92617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Proyección</a:t>
            </a:r>
            <a:r>
              <a:rPr lang="es-CO" baseline="0"/>
              <a:t> Estado de Resultados: Escenario Minimo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Ingresos Brutos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'P&amp;G Pe'!$C$3:$L$3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Pe'!$C$5:$L$5</c:f>
              <c:numCache>
                <c:formatCode>_("$"* #,##0.00_);_("$"* \(#,##0.00\);_("$"* "-"??_);_(@_)</c:formatCode>
                <c:ptCount val="10"/>
                <c:pt idx="0">
                  <c:v>1267450200.3273253</c:v>
                </c:pt>
                <c:pt idx="1">
                  <c:v>1423980300.0677502</c:v>
                </c:pt>
                <c:pt idx="2">
                  <c:v>1599841867.1261172</c:v>
                </c:pt>
                <c:pt idx="3">
                  <c:v>1797422337.716193</c:v>
                </c:pt>
                <c:pt idx="4">
                  <c:v>2019403996.4241428</c:v>
                </c:pt>
                <c:pt idx="5">
                  <c:v>2268800389.9825249</c:v>
                </c:pt>
                <c:pt idx="6">
                  <c:v>2548997238.1453671</c:v>
                </c:pt>
                <c:pt idx="7">
                  <c:v>2863798397.0563207</c:v>
                </c:pt>
                <c:pt idx="8">
                  <c:v>3217477499.0927763</c:v>
                </c:pt>
                <c:pt idx="9">
                  <c:v>3614835970.2307353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79-42F0-9486-B35ADF8EB16D}"/>
            </c:ext>
          </c:extLst>
        </c:ser>
        <c:ser>
          <c:idx val="1"/>
          <c:order val="1"/>
          <c:tx>
            <c:v>Utilidad Bruta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'P&amp;G Pe'!$C$3:$L$3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Pe'!$C$12:$L$12</c:f>
              <c:numCache>
                <c:formatCode>_("$"* #,##0.00_);_("$"* \(#,##0.00\);_("$"* "-"??_);_(@_)</c:formatCode>
                <c:ptCount val="10"/>
                <c:pt idx="0">
                  <c:v>641279999.99999964</c:v>
                </c:pt>
                <c:pt idx="1">
                  <c:v>766501589.72405815</c:v>
                </c:pt>
                <c:pt idx="2">
                  <c:v>909489221.26524055</c:v>
                </c:pt>
                <c:pt idx="3">
                  <c:v>1072552059.5622724</c:v>
                </c:pt>
                <c:pt idx="4">
                  <c:v>1258290204.3625264</c:v>
                </c:pt>
                <c:pt idx="5">
                  <c:v>1469630908.3178275</c:v>
                </c:pt>
                <c:pt idx="6">
                  <c:v>1709869282.3974347</c:v>
                </c:pt>
                <c:pt idx="7">
                  <c:v>1982714043.5209918</c:v>
                </c:pt>
                <c:pt idx="8">
                  <c:v>2292338927.880681</c:v>
                </c:pt>
                <c:pt idx="9">
                  <c:v>2643440470.458035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79-42F0-9486-B35ADF8EB16D}"/>
            </c:ext>
          </c:extLst>
        </c:ser>
        <c:ser>
          <c:idx val="2"/>
          <c:order val="2"/>
          <c:tx>
            <c:v>EBIT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'P&amp;G Pe'!$C$3:$L$3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Pe'!$C$23:$L$23</c:f>
              <c:numCache>
                <c:formatCode>_("$"* #,##0.00_);_("$"* \(#,##0.00\);_("$"* "-"??_);_(@_)</c:formatCode>
                <c:ptCount val="10"/>
                <c:pt idx="0">
                  <c:v>0</c:v>
                </c:pt>
                <c:pt idx="1">
                  <c:v>93157589.724058151</c:v>
                </c:pt>
                <c:pt idx="2">
                  <c:v>202478021.26524055</c:v>
                </c:pt>
                <c:pt idx="3">
                  <c:v>330190299.56227243</c:v>
                </c:pt>
                <c:pt idx="4">
                  <c:v>478810356.36252642</c:v>
                </c:pt>
                <c:pt idx="5">
                  <c:v>651177067.91782737</c:v>
                </c:pt>
                <c:pt idx="6">
                  <c:v>850492749.97743464</c:v>
                </c:pt>
                <c:pt idx="7">
                  <c:v>1080368684.4799917</c:v>
                </c:pt>
                <c:pt idx="8">
                  <c:v>1344876300.8876309</c:v>
                </c:pt>
                <c:pt idx="9">
                  <c:v>1648604712.1153324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79-42F0-9486-B35ADF8EB16D}"/>
            </c:ext>
          </c:extLst>
        </c:ser>
        <c:ser>
          <c:idx val="3"/>
          <c:order val="3"/>
          <c:tx>
            <c:v>Utilidad Neta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'P&amp;G Pe'!$C$3:$L$3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Pe'!$C$34:$L$34</c:f>
              <c:numCache>
                <c:formatCode>_("$"* #,##0.00_);_("$"* \(#,##0.00\);_("$"* "-"??_);_(@_)</c:formatCode>
                <c:ptCount val="10"/>
                <c:pt idx="0">
                  <c:v>0</c:v>
                </c:pt>
                <c:pt idx="1">
                  <c:v>84773406.648892924</c:v>
                </c:pt>
                <c:pt idx="2">
                  <c:v>184254999.3513689</c:v>
                </c:pt>
                <c:pt idx="3">
                  <c:v>300473172.60166788</c:v>
                </c:pt>
                <c:pt idx="4">
                  <c:v>435717424.28989905</c:v>
                </c:pt>
                <c:pt idx="5">
                  <c:v>592571131.80522287</c:v>
                </c:pt>
                <c:pt idx="6">
                  <c:v>773948402.47946548</c:v>
                </c:pt>
                <c:pt idx="7">
                  <c:v>983135502.87679243</c:v>
                </c:pt>
                <c:pt idx="8">
                  <c:v>1223837433.8077443</c:v>
                </c:pt>
                <c:pt idx="9">
                  <c:v>1500230288.0249524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79-42F0-9486-B35ADF8EB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9721568"/>
        <c:axId val="959724896"/>
      </c:lineChart>
      <c:catAx>
        <c:axId val="95972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9724896"/>
        <c:crosses val="autoZero"/>
        <c:auto val="1"/>
        <c:lblAlgn val="ctr"/>
        <c:lblOffset val="100"/>
        <c:noMultiLvlLbl val="0"/>
      </c:catAx>
      <c:valAx>
        <c:axId val="95972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972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Proyección</a:t>
            </a:r>
            <a:r>
              <a:rPr lang="es-CO" baseline="0"/>
              <a:t> Estado de Resultados: Escenario Conservador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Ingresos Brutos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 P&amp;G Q1'!$C$3:$L$3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 P&amp;G Q1'!$C$5:$L$5</c:f>
              <c:numCache>
                <c:formatCode>_("$"* #,##0.00_);_("$"* \(#,##0.00\);_("$"* "-"??_);_(@_)</c:formatCode>
                <c:ptCount val="10"/>
                <c:pt idx="0">
                  <c:v>7460234950.5877466</c:v>
                </c:pt>
                <c:pt idx="1">
                  <c:v>8379312291.8703337</c:v>
                </c:pt>
                <c:pt idx="2">
                  <c:v>9411782601.0455704</c:v>
                </c:pt>
                <c:pt idx="3">
                  <c:v>10571644255.460411</c:v>
                </c:pt>
                <c:pt idx="4">
                  <c:v>11874624149.354771</c:v>
                </c:pt>
                <c:pt idx="5">
                  <c:v>13338391151.562336</c:v>
                </c:pt>
                <c:pt idx="6">
                  <c:v>14982795924.530647</c:v>
                </c:pt>
                <c:pt idx="7">
                  <c:v>16830140360.248062</c:v>
                </c:pt>
                <c:pt idx="8">
                  <c:v>18905480290.728474</c:v>
                </c:pt>
                <c:pt idx="9">
                  <c:v>21236965582.422699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6-455A-8C62-F0216003A989}"/>
            </c:ext>
          </c:extLst>
        </c:ser>
        <c:ser>
          <c:idx val="1"/>
          <c:order val="1"/>
          <c:tx>
            <c:v>Utilidad Bruta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 P&amp;G Q1'!$C$3:$L$3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 P&amp;G Q1'!$C$12:$L$12</c:f>
              <c:numCache>
                <c:formatCode>_("$"* #,##0.00_);_("$"* \(#,##0.00\);_("$"* "-"??_);_(@_)</c:formatCode>
                <c:ptCount val="10"/>
                <c:pt idx="0">
                  <c:v>3789787880.7877455</c:v>
                </c:pt>
                <c:pt idx="1">
                  <c:v>4525342868.5803318</c:v>
                </c:pt>
                <c:pt idx="2">
                  <c:v>5365114706.5910683</c:v>
                </c:pt>
                <c:pt idx="3">
                  <c:v>6322642966.2831841</c:v>
                </c:pt>
                <c:pt idx="4">
                  <c:v>7413172795.7186823</c:v>
                </c:pt>
                <c:pt idx="5">
                  <c:v>8653867230.244442</c:v>
                </c:pt>
                <c:pt idx="6">
                  <c:v>10064045807.146858</c:v>
                </c:pt>
                <c:pt idx="7">
                  <c:v>11665452736.995085</c:v>
                </c:pt>
                <c:pt idx="8">
                  <c:v>13482558286.312847</c:v>
                </c:pt>
                <c:pt idx="9">
                  <c:v>15542897477.786291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06-455A-8C62-F0216003A989}"/>
            </c:ext>
          </c:extLst>
        </c:ser>
        <c:ser>
          <c:idx val="2"/>
          <c:order val="2"/>
          <c:tx>
            <c:v>EBIT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 P&amp;G Q1'!$C$3:$L$3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 P&amp;G Q1'!$C$23:$L$23</c:f>
              <c:numCache>
                <c:formatCode>_("$"* #,##0.00_);_("$"* \(#,##0.00\);_("$"* "-"??_);_(@_)</c:formatCode>
                <c:ptCount val="10"/>
                <c:pt idx="0">
                  <c:v>3148507880.7877455</c:v>
                </c:pt>
                <c:pt idx="1">
                  <c:v>3851998868.5803318</c:v>
                </c:pt>
                <c:pt idx="2">
                  <c:v>4658103506.5910683</c:v>
                </c:pt>
                <c:pt idx="3">
                  <c:v>5580281206.2831841</c:v>
                </c:pt>
                <c:pt idx="4">
                  <c:v>6633692947.7186823</c:v>
                </c:pt>
                <c:pt idx="5">
                  <c:v>7835413389.8444424</c:v>
                </c:pt>
                <c:pt idx="6">
                  <c:v>9204669274.7268581</c:v>
                </c:pt>
                <c:pt idx="7">
                  <c:v>10763107377.954084</c:v>
                </c:pt>
                <c:pt idx="8">
                  <c:v>12535095659.319798</c:v>
                </c:pt>
                <c:pt idx="9">
                  <c:v>14548061719.443588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06-455A-8C62-F0216003A989}"/>
            </c:ext>
          </c:extLst>
        </c:ser>
        <c:ser>
          <c:idx val="3"/>
          <c:order val="3"/>
          <c:tx>
            <c:v>Utd. Antes de Impuestos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 P&amp;G Q1'!$C$3:$L$3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 P&amp;G Q1'!$C$30:$L$30</c:f>
              <c:numCache>
                <c:formatCode>_("$"* #,##0.00_);_("$"* \(#,##0.00\);_("$"* "-"??_);_(@_)</c:formatCode>
                <c:ptCount val="10"/>
                <c:pt idx="0">
                  <c:v>3148507880.7877455</c:v>
                </c:pt>
                <c:pt idx="1">
                  <c:v>3851998868.5803318</c:v>
                </c:pt>
                <c:pt idx="2">
                  <c:v>4658103506.5910683</c:v>
                </c:pt>
                <c:pt idx="3">
                  <c:v>5580281206.2831841</c:v>
                </c:pt>
                <c:pt idx="4">
                  <c:v>6633692947.7186823</c:v>
                </c:pt>
                <c:pt idx="5">
                  <c:v>7835413389.8444424</c:v>
                </c:pt>
                <c:pt idx="6">
                  <c:v>9204669274.7268581</c:v>
                </c:pt>
                <c:pt idx="7">
                  <c:v>10763107377.954084</c:v>
                </c:pt>
                <c:pt idx="8">
                  <c:v>12535095659.319798</c:v>
                </c:pt>
                <c:pt idx="9">
                  <c:v>14548061719.443588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06-455A-8C62-F0216003A989}"/>
            </c:ext>
          </c:extLst>
        </c:ser>
        <c:ser>
          <c:idx val="4"/>
          <c:order val="4"/>
          <c:tx>
            <c:v>Utilidad Neta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 P&amp;G Q1'!$C$3:$L$3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 P&amp;G Q1'!$C$34:$L$34</c:f>
              <c:numCache>
                <c:formatCode>_("$"* #,##0.00_);_("$"* \(#,##0.00\);_("$"* "-"??_);_(@_)</c:formatCode>
                <c:ptCount val="10"/>
                <c:pt idx="0">
                  <c:v>2865142171.5168486</c:v>
                </c:pt>
                <c:pt idx="1">
                  <c:v>3505318970.408102</c:v>
                </c:pt>
                <c:pt idx="2">
                  <c:v>4238874190.9978724</c:v>
                </c:pt>
                <c:pt idx="3">
                  <c:v>5078055897.7176971</c:v>
                </c:pt>
                <c:pt idx="4">
                  <c:v>6036660582.4240007</c:v>
                </c:pt>
                <c:pt idx="5">
                  <c:v>7130226184.7584429</c:v>
                </c:pt>
                <c:pt idx="6">
                  <c:v>8376249040.001441</c:v>
                </c:pt>
                <c:pt idx="7">
                  <c:v>9794427713.9382172</c:v>
                </c:pt>
                <c:pt idx="8">
                  <c:v>11406937049.981016</c:v>
                </c:pt>
                <c:pt idx="9">
                  <c:v>13238736164.693665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806-455A-8C62-F0216003A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2280256"/>
        <c:axId val="962280672"/>
      </c:lineChart>
      <c:catAx>
        <c:axId val="96228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62280672"/>
        <c:crosses val="autoZero"/>
        <c:auto val="1"/>
        <c:lblAlgn val="ctr"/>
        <c:lblOffset val="100"/>
        <c:noMultiLvlLbl val="0"/>
      </c:catAx>
      <c:valAx>
        <c:axId val="96228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62280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Proyección</a:t>
            </a:r>
            <a:r>
              <a:rPr lang="es-CO" baseline="0"/>
              <a:t> Estado de Resultados: Escenario Optimista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Ingresos Brutos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'P&amp;G Prom'!$C$3:$L$3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Prom'!$C$5:$L$5</c:f>
              <c:numCache>
                <c:formatCode>_("$"* #,##0.00_);_("$"* \(#,##0.00\);_("$"* "-"??_);_(@_)</c:formatCode>
                <c:ptCount val="10"/>
                <c:pt idx="0">
                  <c:v>14935114453.41078</c:v>
                </c:pt>
                <c:pt idx="1">
                  <c:v>16461963881.443035</c:v>
                </c:pt>
                <c:pt idx="2">
                  <c:v>18145115385.676476</c:v>
                </c:pt>
                <c:pt idx="3">
                  <c:v>20000579929.413124</c:v>
                </c:pt>
                <c:pt idx="4">
                  <c:v>22046009099.718018</c:v>
                </c:pt>
                <c:pt idx="5">
                  <c:v>24300863246.356171</c:v>
                </c:pt>
                <c:pt idx="6">
                  <c:v>26786596853.720573</c:v>
                </c:pt>
                <c:pt idx="7">
                  <c:v>29526862912.070484</c:v>
                </c:pt>
                <c:pt idx="8">
                  <c:v>32547738235.443439</c:v>
                </c:pt>
                <c:pt idx="9">
                  <c:v>35877971873.206406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9A-442E-89F1-EE824594608E}"/>
            </c:ext>
          </c:extLst>
        </c:ser>
        <c:ser>
          <c:idx val="1"/>
          <c:order val="1"/>
          <c:tx>
            <c:v>Utilidad Bruta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'P&amp;G Prom'!$C$3:$L$3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Prom'!$C$12:$L$12</c:f>
              <c:numCache>
                <c:formatCode>_("$"* #,##0.00_);_("$"* \(#,##0.00\);_("$"* "-"??_);_(@_)</c:formatCode>
                <c:ptCount val="10"/>
                <c:pt idx="0">
                  <c:v>7594220313.8107805</c:v>
                </c:pt>
                <c:pt idx="1">
                  <c:v>8754025034.8630352</c:v>
                </c:pt>
                <c:pt idx="2">
                  <c:v>10051779596.767475</c:v>
                </c:pt>
                <c:pt idx="3">
                  <c:v>11502577351.058674</c:v>
                </c:pt>
                <c:pt idx="4">
                  <c:v>13123106392.445843</c:v>
                </c:pt>
                <c:pt idx="5">
                  <c:v>14931815403.720387</c:v>
                </c:pt>
                <c:pt idx="6">
                  <c:v>16949096618.952999</c:v>
                </c:pt>
                <c:pt idx="7">
                  <c:v>19197487665.564529</c:v>
                </c:pt>
                <c:pt idx="8">
                  <c:v>21701894226.61219</c:v>
                </c:pt>
                <c:pt idx="9">
                  <c:v>24489835663.933594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9A-442E-89F1-EE824594608E}"/>
            </c:ext>
          </c:extLst>
        </c:ser>
        <c:ser>
          <c:idx val="2"/>
          <c:order val="2"/>
          <c:tx>
            <c:v>EBIT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'P&amp;G Prom'!$C$3:$L$3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Prom'!$C$23:$L$23</c:f>
              <c:numCache>
                <c:formatCode>_("$"* #,##0.00_);_("$"* \(#,##0.00\);_("$"* "-"??_);_(@_)</c:formatCode>
                <c:ptCount val="10"/>
                <c:pt idx="0">
                  <c:v>6952940313.8107805</c:v>
                </c:pt>
                <c:pt idx="1">
                  <c:v>8080681034.8630352</c:v>
                </c:pt>
                <c:pt idx="2">
                  <c:v>9344768396.7674751</c:v>
                </c:pt>
                <c:pt idx="3">
                  <c:v>10760215591.058674</c:v>
                </c:pt>
                <c:pt idx="4">
                  <c:v>12343626544.445843</c:v>
                </c:pt>
                <c:pt idx="5">
                  <c:v>14113361563.320387</c:v>
                </c:pt>
                <c:pt idx="6">
                  <c:v>16089720086.532999</c:v>
                </c:pt>
                <c:pt idx="7">
                  <c:v>18295142306.523529</c:v>
                </c:pt>
                <c:pt idx="8">
                  <c:v>20754431599.619141</c:v>
                </c:pt>
                <c:pt idx="9">
                  <c:v>23494999905.590893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9A-442E-89F1-EE824594608E}"/>
            </c:ext>
          </c:extLst>
        </c:ser>
        <c:ser>
          <c:idx val="3"/>
          <c:order val="3"/>
          <c:tx>
            <c:v>Utd. Antes de Impuestos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'P&amp;G Prom'!$C$3:$L$3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Prom'!$C$30:$L$30</c:f>
              <c:numCache>
                <c:formatCode>_("$"* #,##0.00_);_("$"* \(#,##0.00\);_("$"* "-"??_);_(@_)</c:formatCode>
                <c:ptCount val="10"/>
                <c:pt idx="0">
                  <c:v>6952940313.8107805</c:v>
                </c:pt>
                <c:pt idx="1">
                  <c:v>8080681034.8630352</c:v>
                </c:pt>
                <c:pt idx="2">
                  <c:v>9344768396.7674751</c:v>
                </c:pt>
                <c:pt idx="3">
                  <c:v>10760215591.058674</c:v>
                </c:pt>
                <c:pt idx="4">
                  <c:v>12343626544.445843</c:v>
                </c:pt>
                <c:pt idx="5">
                  <c:v>14113361563.320387</c:v>
                </c:pt>
                <c:pt idx="6">
                  <c:v>16089720086.532999</c:v>
                </c:pt>
                <c:pt idx="7">
                  <c:v>18295142306.523529</c:v>
                </c:pt>
                <c:pt idx="8">
                  <c:v>20754431599.619141</c:v>
                </c:pt>
                <c:pt idx="9">
                  <c:v>23494999905.590893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9A-442E-89F1-EE824594608E}"/>
            </c:ext>
          </c:extLst>
        </c:ser>
        <c:ser>
          <c:idx val="4"/>
          <c:order val="4"/>
          <c:tx>
            <c:v>Utilidad Neta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'P&amp;G Prom'!$C$3:$L$3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Prom'!$C$34:$L$34</c:f>
              <c:numCache>
                <c:formatCode>_("$"* #,##0.00_);_("$"* \(#,##0.00\);_("$"* "-"??_);_(@_)</c:formatCode>
                <c:ptCount val="10"/>
                <c:pt idx="0">
                  <c:v>6327175685.5678101</c:v>
                </c:pt>
                <c:pt idx="1">
                  <c:v>7353419741.7253618</c:v>
                </c:pt>
                <c:pt idx="2">
                  <c:v>8503739241.0584021</c:v>
                </c:pt>
                <c:pt idx="3">
                  <c:v>9791796187.8633938</c:v>
                </c:pt>
                <c:pt idx="4">
                  <c:v>11232700155.445717</c:v>
                </c:pt>
                <c:pt idx="5">
                  <c:v>12843159022.621552</c:v>
                </c:pt>
                <c:pt idx="6">
                  <c:v>14641645278.745029</c:v>
                </c:pt>
                <c:pt idx="7">
                  <c:v>16648579498.936411</c:v>
                </c:pt>
                <c:pt idx="8">
                  <c:v>18886532755.653419</c:v>
                </c:pt>
                <c:pt idx="9">
                  <c:v>21380449914.087711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9A-442E-89F1-EE8245946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2276512"/>
        <c:axId val="962284000"/>
      </c:lineChart>
      <c:catAx>
        <c:axId val="96227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62284000"/>
        <c:crosses val="autoZero"/>
        <c:auto val="1"/>
        <c:lblAlgn val="ctr"/>
        <c:lblOffset val="100"/>
        <c:noMultiLvlLbl val="0"/>
      </c:catAx>
      <c:valAx>
        <c:axId val="96228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6227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Proyección</a:t>
            </a:r>
            <a:r>
              <a:rPr lang="es-CO" baseline="0"/>
              <a:t> Estado de Resultados: Escenario Sobresaliente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Ingresos Brutos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'P&amp;G Q3'!$C$3:$L$3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Q3'!$C$5:$L$5</c:f>
              <c:numCache>
                <c:formatCode>_("$"* #,##0.00_);_("$"* \(#,##0.00\);_("$"* "-"??_);_(@_)</c:formatCode>
                <c:ptCount val="10"/>
                <c:pt idx="0">
                  <c:v>22352887965.271477</c:v>
                </c:pt>
                <c:pt idx="1">
                  <c:v>23937548461.811592</c:v>
                </c:pt>
                <c:pt idx="2">
                  <c:v>25634600126.156357</c:v>
                </c:pt>
                <c:pt idx="3">
                  <c:v>27452016744.847397</c:v>
                </c:pt>
                <c:pt idx="4">
                  <c:v>29398337943.952209</c:v>
                </c:pt>
                <c:pt idx="5">
                  <c:v>31482709348.704491</c:v>
                </c:pt>
                <c:pt idx="6">
                  <c:v>33714925593.730762</c:v>
                </c:pt>
                <c:pt idx="7">
                  <c:v>36105476386.217323</c:v>
                </c:pt>
                <c:pt idx="8">
                  <c:v>38665595838.737007</c:v>
                </c:pt>
                <c:pt idx="9">
                  <c:v>41407315303.840515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60-4196-83D9-188A8AFFA411}"/>
            </c:ext>
          </c:extLst>
        </c:ser>
        <c:ser>
          <c:idx val="1"/>
          <c:order val="1"/>
          <c:tx>
            <c:v>Utilidad Bruta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'P&amp;G Q3'!$C$3:$L$3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Q3'!$C$12:$L$12</c:f>
              <c:numCache>
                <c:formatCode>_("$"* #,##0.00_);_("$"* \(#,##0.00\);_("$"* "-"??_);_(@_)</c:formatCode>
                <c:ptCount val="10"/>
                <c:pt idx="0">
                  <c:v>11366016403.003475</c:v>
                </c:pt>
                <c:pt idx="1">
                  <c:v>12401333321.430189</c:v>
                </c:pt>
                <c:pt idx="2">
                  <c:v>13521574228.755882</c:v>
                </c:pt>
                <c:pt idx="3">
                  <c:v>14733339552.576899</c:v>
                </c:pt>
                <c:pt idx="4">
                  <c:v>16043726892.068186</c:v>
                </c:pt>
                <c:pt idx="5">
                  <c:v>17460367744.226265</c:v>
                </c:pt>
                <c:pt idx="6">
                  <c:v>18991466909.028625</c:v>
                </c:pt>
                <c:pt idx="7">
                  <c:v>20645844767.280079</c:v>
                </c:pt>
                <c:pt idx="8">
                  <c:v>22432982638.852898</c:v>
                </c:pt>
                <c:pt idx="9">
                  <c:v>24363071443.962204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60-4196-83D9-188A8AFFA411}"/>
            </c:ext>
          </c:extLst>
        </c:ser>
        <c:ser>
          <c:idx val="2"/>
          <c:order val="2"/>
          <c:tx>
            <c:v>EBIT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'P&amp;G Q3'!$C$3:$L$3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Q3'!$C$23:$L$23</c:f>
              <c:numCache>
                <c:formatCode>_("$"* #,##0.00_);_("$"* \(#,##0.00\);_("$"* "-"??_);_(@_)</c:formatCode>
                <c:ptCount val="10"/>
                <c:pt idx="0">
                  <c:v>10724736403.003475</c:v>
                </c:pt>
                <c:pt idx="1">
                  <c:v>11727989321.430189</c:v>
                </c:pt>
                <c:pt idx="2">
                  <c:v>12814563028.755882</c:v>
                </c:pt>
                <c:pt idx="3">
                  <c:v>13990977792.576899</c:v>
                </c:pt>
                <c:pt idx="4">
                  <c:v>15264247044.068186</c:v>
                </c:pt>
                <c:pt idx="5">
                  <c:v>16641913903.826265</c:v>
                </c:pt>
                <c:pt idx="6">
                  <c:v>18132090376.608627</c:v>
                </c:pt>
                <c:pt idx="7">
                  <c:v>19743499408.239079</c:v>
                </c:pt>
                <c:pt idx="8">
                  <c:v>21485520011.859848</c:v>
                </c:pt>
                <c:pt idx="9">
                  <c:v>23368235685.619503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60-4196-83D9-188A8AFFA411}"/>
            </c:ext>
          </c:extLst>
        </c:ser>
        <c:ser>
          <c:idx val="3"/>
          <c:order val="3"/>
          <c:tx>
            <c:v>Utd. Antes de Impuestos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'P&amp;G Q3'!$C$3:$L$3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Q3'!$C$30:$L$30</c:f>
              <c:numCache>
                <c:formatCode>_("$"* #,##0.00_);_("$"* \(#,##0.00\);_("$"* "-"??_);_(@_)</c:formatCode>
                <c:ptCount val="10"/>
                <c:pt idx="0">
                  <c:v>10724736403.003475</c:v>
                </c:pt>
                <c:pt idx="1">
                  <c:v>11727989321.430189</c:v>
                </c:pt>
                <c:pt idx="2">
                  <c:v>12814563028.755882</c:v>
                </c:pt>
                <c:pt idx="3">
                  <c:v>13990977792.576899</c:v>
                </c:pt>
                <c:pt idx="4">
                  <c:v>15264247044.068186</c:v>
                </c:pt>
                <c:pt idx="5">
                  <c:v>16641913903.826265</c:v>
                </c:pt>
                <c:pt idx="6">
                  <c:v>18132090376.608627</c:v>
                </c:pt>
                <c:pt idx="7">
                  <c:v>19743499408.239079</c:v>
                </c:pt>
                <c:pt idx="8">
                  <c:v>21485520011.859848</c:v>
                </c:pt>
                <c:pt idx="9">
                  <c:v>23368235685.619503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60-4196-83D9-188A8AFFA411}"/>
            </c:ext>
          </c:extLst>
        </c:ser>
        <c:ser>
          <c:idx val="4"/>
          <c:order val="4"/>
          <c:tx>
            <c:v>Utilidad Neta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'P&amp;G Q3'!$C$3:$L$3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Q3'!$C$34:$L$34</c:f>
              <c:numCache>
                <c:formatCode>_("$"* #,##0.00_);_("$"* \(#,##0.00\);_("$"* "-"??_);_(@_)</c:formatCode>
                <c:ptCount val="10"/>
                <c:pt idx="0">
                  <c:v>9759510126.7331619</c:v>
                </c:pt>
                <c:pt idx="1">
                  <c:v>10672470282.501472</c:v>
                </c:pt>
                <c:pt idx="2">
                  <c:v>11661252356.167852</c:v>
                </c:pt>
                <c:pt idx="3">
                  <c:v>12731789791.244978</c:v>
                </c:pt>
                <c:pt idx="4">
                  <c:v>13890464810.102049</c:v>
                </c:pt>
                <c:pt idx="5">
                  <c:v>15144141652.481901</c:v>
                </c:pt>
                <c:pt idx="6">
                  <c:v>16500202242.713852</c:v>
                </c:pt>
                <c:pt idx="7">
                  <c:v>17966584461.497562</c:v>
                </c:pt>
                <c:pt idx="8">
                  <c:v>19551823210.792461</c:v>
                </c:pt>
                <c:pt idx="9">
                  <c:v>21265094473.91375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60-4196-83D9-188A8AFFA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9888704"/>
        <c:axId val="689884544"/>
      </c:lineChart>
      <c:catAx>
        <c:axId val="68988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89884544"/>
        <c:crosses val="autoZero"/>
        <c:auto val="1"/>
        <c:lblAlgn val="ctr"/>
        <c:lblOffset val="100"/>
        <c:noMultiLvlLbl val="0"/>
      </c:catAx>
      <c:valAx>
        <c:axId val="68988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89888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Proyección del Estado de Resultados: Escenario Progreivo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Ingresos Brutos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'P&amp;G Progresivo'!$C$3:$L$3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Progresivo'!$C$5:$L$5</c:f>
              <c:numCache>
                <c:formatCode>_("$"* #,##0.00_);_("$"* \(#,##0.00\);_("$"* "-"??_);_(@_)</c:formatCode>
                <c:ptCount val="10"/>
                <c:pt idx="0">
                  <c:v>8952281940.7052937</c:v>
                </c:pt>
                <c:pt idx="1">
                  <c:v>9867952260.9575882</c:v>
                </c:pt>
                <c:pt idx="2">
                  <c:v>11393413846.199015</c:v>
                </c:pt>
                <c:pt idx="3">
                  <c:v>13393525203.969225</c:v>
                </c:pt>
                <c:pt idx="4">
                  <c:v>15745399686.748947</c:v>
                </c:pt>
                <c:pt idx="5">
                  <c:v>19005501058.280849</c:v>
                </c:pt>
                <c:pt idx="6">
                  <c:v>22941720011.232197</c:v>
                </c:pt>
                <c:pt idx="7">
                  <c:v>25771385399.464828</c:v>
                </c:pt>
                <c:pt idx="8">
                  <c:v>28950332611.486458</c:v>
                </c:pt>
                <c:pt idx="9">
                  <c:v>32521688859.952164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EB-45C4-8C54-20A3BD4876E4}"/>
            </c:ext>
          </c:extLst>
        </c:ser>
        <c:ser>
          <c:idx val="1"/>
          <c:order val="1"/>
          <c:tx>
            <c:v>Utilidad Bruta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'P&amp;G Progresivo'!$C$3:$L$3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Progresivo'!$C$12:$L$12</c:f>
              <c:numCache>
                <c:formatCode>_("$"* #,##0.00_);_("$"* \(#,##0.00\);_("$"* "-"??_);_(@_)</c:formatCode>
                <c:ptCount val="10"/>
                <c:pt idx="0">
                  <c:v>4547745456.9452934</c:v>
                </c:pt>
                <c:pt idx="1">
                  <c:v>5243188953.0095873</c:v>
                </c:pt>
                <c:pt idx="2">
                  <c:v>6537412372.8536139</c:v>
                </c:pt>
                <c:pt idx="3">
                  <c:v>8294723656.9565535</c:v>
                </c:pt>
                <c:pt idx="4">
                  <c:v>10391658062.385643</c:v>
                </c:pt>
                <c:pt idx="5">
                  <c:v>13384072352.699379</c:v>
                </c:pt>
                <c:pt idx="6">
                  <c:v>17039219870.371653</c:v>
                </c:pt>
                <c:pt idx="7">
                  <c:v>19573760251.561256</c:v>
                </c:pt>
                <c:pt idx="8">
                  <c:v>22442826206.187706</c:v>
                </c:pt>
                <c:pt idx="9">
                  <c:v>25688807134.388474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EB-45C4-8C54-20A3BD4876E4}"/>
            </c:ext>
          </c:extLst>
        </c:ser>
        <c:ser>
          <c:idx val="2"/>
          <c:order val="2"/>
          <c:tx>
            <c:v>EBIT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'P&amp;G Progresivo'!$C$3:$L$3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Progresivo'!$C$23:$L$23</c:f>
              <c:numCache>
                <c:formatCode>_("$"* #,##0.00_);_("$"* \(#,##0.00\);_("$"* "-"??_);_(@_)</c:formatCode>
                <c:ptCount val="10"/>
                <c:pt idx="0">
                  <c:v>3906465456.9452934</c:v>
                </c:pt>
                <c:pt idx="1">
                  <c:v>4569844953.0095873</c:v>
                </c:pt>
                <c:pt idx="2">
                  <c:v>5830401172.8536139</c:v>
                </c:pt>
                <c:pt idx="3">
                  <c:v>7552361896.9565535</c:v>
                </c:pt>
                <c:pt idx="4">
                  <c:v>9612178214.385643</c:v>
                </c:pt>
                <c:pt idx="5">
                  <c:v>12565618512.299379</c:v>
                </c:pt>
                <c:pt idx="6">
                  <c:v>16179843337.951653</c:v>
                </c:pt>
                <c:pt idx="7">
                  <c:v>18671414892.520256</c:v>
                </c:pt>
                <c:pt idx="8">
                  <c:v>21495363579.194656</c:v>
                </c:pt>
                <c:pt idx="9">
                  <c:v>24693971376.045773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EB-45C4-8C54-20A3BD4876E4}"/>
            </c:ext>
          </c:extLst>
        </c:ser>
        <c:ser>
          <c:idx val="3"/>
          <c:order val="3"/>
          <c:tx>
            <c:v>Utd. Antes de Impuestos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'P&amp;G Progresivo'!$C$3:$L$3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Progresivo'!$C$30:$L$30</c:f>
              <c:numCache>
                <c:formatCode>_("$"* #,##0.00_);_("$"* \(#,##0.00\);_("$"* "-"??_);_(@_)</c:formatCode>
                <c:ptCount val="10"/>
                <c:pt idx="0">
                  <c:v>3906465456.9452934</c:v>
                </c:pt>
                <c:pt idx="1">
                  <c:v>4569844953.0095873</c:v>
                </c:pt>
                <c:pt idx="2">
                  <c:v>5830401172.8536139</c:v>
                </c:pt>
                <c:pt idx="3">
                  <c:v>7552361896.9565535</c:v>
                </c:pt>
                <c:pt idx="4">
                  <c:v>9612178214.385643</c:v>
                </c:pt>
                <c:pt idx="5">
                  <c:v>12565618512.299379</c:v>
                </c:pt>
                <c:pt idx="6">
                  <c:v>16179843337.951653</c:v>
                </c:pt>
                <c:pt idx="7">
                  <c:v>18671414892.520256</c:v>
                </c:pt>
                <c:pt idx="8">
                  <c:v>21495363579.194656</c:v>
                </c:pt>
                <c:pt idx="9">
                  <c:v>24693971376.045773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CEB-45C4-8C54-20A3BD4876E4}"/>
            </c:ext>
          </c:extLst>
        </c:ser>
        <c:ser>
          <c:idx val="4"/>
          <c:order val="4"/>
          <c:tx>
            <c:v>Utilidad Neta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'P&amp;G Progresivo'!$C$3:$L$3</c:f>
              <c:strCache>
                <c:ptCount val="10"/>
                <c:pt idx="0">
                  <c:v>Año 1</c:v>
                </c:pt>
                <c:pt idx="1">
                  <c:v>Año 2</c:v>
                </c:pt>
                <c:pt idx="2">
                  <c:v>Año 3</c:v>
                </c:pt>
                <c:pt idx="3">
                  <c:v>Año 4</c:v>
                </c:pt>
                <c:pt idx="4">
                  <c:v>Año 5</c:v>
                </c:pt>
                <c:pt idx="5">
                  <c:v>Año 6</c:v>
                </c:pt>
                <c:pt idx="6">
                  <c:v>Año 7</c:v>
                </c:pt>
                <c:pt idx="7">
                  <c:v>Año 8</c:v>
                </c:pt>
                <c:pt idx="8">
                  <c:v>Año 9</c:v>
                </c:pt>
                <c:pt idx="9">
                  <c:v>Año 10</c:v>
                </c:pt>
              </c:strCache>
            </c:strRef>
          </c:cat>
          <c:val>
            <c:numRef>
              <c:f>'P&amp;G Progresivo'!$C$34:$L$34</c:f>
              <c:numCache>
                <c:formatCode>_("$"* #,##0.00_);_("$"* \(#,##0.00\);_("$"* "-"??_);_(@_)</c:formatCode>
                <c:ptCount val="10"/>
                <c:pt idx="0">
                  <c:v>3554883565.8202171</c:v>
                </c:pt>
                <c:pt idx="1">
                  <c:v>4158558907.2387247</c:v>
                </c:pt>
                <c:pt idx="2">
                  <c:v>5305665067.2967882</c:v>
                </c:pt>
                <c:pt idx="3">
                  <c:v>6872649326.230464</c:v>
                </c:pt>
                <c:pt idx="4">
                  <c:v>8747082175.0909348</c:v>
                </c:pt>
                <c:pt idx="5">
                  <c:v>11434712846.192436</c:v>
                </c:pt>
                <c:pt idx="6">
                  <c:v>14723657437.536003</c:v>
                </c:pt>
                <c:pt idx="7">
                  <c:v>16990987552.193434</c:v>
                </c:pt>
                <c:pt idx="8">
                  <c:v>19560780857.067139</c:v>
                </c:pt>
                <c:pt idx="9">
                  <c:v>22471513952.201653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CEB-45C4-8C54-20A3BD487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816384"/>
        <c:axId val="971814304"/>
      </c:lineChart>
      <c:catAx>
        <c:axId val="97181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1814304"/>
        <c:crosses val="autoZero"/>
        <c:auto val="1"/>
        <c:lblAlgn val="ctr"/>
        <c:lblOffset val="100"/>
        <c:noMultiLvlLbl val="0"/>
      </c:catAx>
      <c:valAx>
        <c:axId val="97181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7181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13607</xdr:colOff>
      <xdr:row>4</xdr:row>
      <xdr:rowOff>13607</xdr:rowOff>
    </xdr:from>
    <xdr:to>
      <xdr:col>20</xdr:col>
      <xdr:colOff>748393</xdr:colOff>
      <xdr:row>28</xdr:row>
      <xdr:rowOff>176893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3791A9-263B-4D4C-8958-4ED81E338C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40821</xdr:colOff>
      <xdr:row>30</xdr:row>
      <xdr:rowOff>122464</xdr:rowOff>
    </xdr:from>
    <xdr:to>
      <xdr:col>21</xdr:col>
      <xdr:colOff>40821</xdr:colOff>
      <xdr:row>52</xdr:row>
      <xdr:rowOff>68036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94CA21E-A316-43EC-A3AC-2650709F07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11605</xdr:colOff>
      <xdr:row>66</xdr:row>
      <xdr:rowOff>11907</xdr:rowOff>
    </xdr:from>
    <xdr:to>
      <xdr:col>8</xdr:col>
      <xdr:colOff>156482</xdr:colOff>
      <xdr:row>88</xdr:row>
      <xdr:rowOff>11907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202BD7B-0ABC-40FD-AB09-5441C75D20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2196352</xdr:colOff>
      <xdr:row>65</xdr:row>
      <xdr:rowOff>0</xdr:rowOff>
    </xdr:from>
    <xdr:to>
      <xdr:col>8</xdr:col>
      <xdr:colOff>257736</xdr:colOff>
      <xdr:row>87</xdr:row>
      <xdr:rowOff>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17ABBC2-F80D-4F91-B04C-4AC38B5A7B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64</xdr:row>
      <xdr:rowOff>28575</xdr:rowOff>
    </xdr:from>
    <xdr:to>
      <xdr:col>6</xdr:col>
      <xdr:colOff>142874</xdr:colOff>
      <xdr:row>82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CF89D98-53C0-48FA-BBEB-02B6182DB3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2638424</xdr:colOff>
      <xdr:row>63</xdr:row>
      <xdr:rowOff>180974</xdr:rowOff>
    </xdr:from>
    <xdr:to>
      <xdr:col>6</xdr:col>
      <xdr:colOff>257174</xdr:colOff>
      <xdr:row>80</xdr:row>
      <xdr:rowOff>95249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761E2F2-FBE5-4E2F-BE78-0388C1CF2D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2644774</xdr:colOff>
      <xdr:row>65</xdr:row>
      <xdr:rowOff>21166</xdr:rowOff>
    </xdr:from>
    <xdr:to>
      <xdr:col>6</xdr:col>
      <xdr:colOff>57149</xdr:colOff>
      <xdr:row>81</xdr:row>
      <xdr:rowOff>49741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F4FFD63-1AB7-45B2-881C-5658CC219B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81624-AA54-4EED-B54F-5B6DB367B772}">
  <dimension ref="B1:I67"/>
  <sheetViews>
    <sheetView zoomScaleNormal="100" workbookViewId="0">
      <selection activeCell="I65" sqref="I65"/>
    </sheetView>
  </sheetViews>
  <sheetFormatPr baseColWidth="10" defaultRowHeight="15" x14ac:dyDescent="0.25"/>
  <cols>
    <col min="1" max="1" width="8.140625" customWidth="1"/>
    <col min="2" max="2" width="5.7109375" customWidth="1"/>
    <col min="3" max="3" width="64.5703125" bestFit="1" customWidth="1"/>
    <col min="4" max="5" width="13.140625" customWidth="1"/>
    <col min="6" max="6" width="16.42578125" customWidth="1"/>
    <col min="7" max="8" width="17.140625" customWidth="1"/>
    <col min="9" max="9" width="18.7109375" bestFit="1" customWidth="1"/>
  </cols>
  <sheetData>
    <row r="1" spans="2:9" ht="15.95" customHeight="1" x14ac:dyDescent="0.25">
      <c r="B1" s="163" t="s">
        <v>286</v>
      </c>
      <c r="C1" s="164"/>
      <c r="D1" s="164"/>
      <c r="E1" s="164"/>
      <c r="F1" s="164"/>
      <c r="G1" s="164"/>
      <c r="H1" s="164"/>
      <c r="I1" s="165"/>
    </row>
    <row r="2" spans="2:9" ht="15.75" thickBot="1" x14ac:dyDescent="0.3">
      <c r="B2" s="166"/>
      <c r="C2" s="167"/>
      <c r="D2" s="167"/>
      <c r="E2" s="167"/>
      <c r="F2" s="167"/>
      <c r="G2" s="167"/>
      <c r="H2" s="167"/>
      <c r="I2" s="168"/>
    </row>
    <row r="3" spans="2:9" ht="15.75" thickBot="1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2" t="s">
        <v>7</v>
      </c>
    </row>
    <row r="4" spans="2:9" ht="15.75" x14ac:dyDescent="0.25">
      <c r="B4" s="3"/>
      <c r="C4" s="169" t="s">
        <v>8</v>
      </c>
      <c r="D4" s="169"/>
      <c r="E4" s="169"/>
      <c r="F4" s="169"/>
      <c r="G4" s="169"/>
      <c r="H4" s="169"/>
      <c r="I4" s="170"/>
    </row>
    <row r="5" spans="2:9" ht="15.75" x14ac:dyDescent="0.25">
      <c r="B5" s="3"/>
      <c r="C5" s="4" t="s">
        <v>9</v>
      </c>
      <c r="I5" s="5"/>
    </row>
    <row r="6" spans="2:9" x14ac:dyDescent="0.25">
      <c r="B6" s="3">
        <v>1</v>
      </c>
      <c r="C6" t="s">
        <v>10</v>
      </c>
      <c r="D6" t="s">
        <v>11</v>
      </c>
      <c r="E6">
        <v>5</v>
      </c>
      <c r="F6">
        <v>17</v>
      </c>
      <c r="G6" s="6">
        <v>1000000</v>
      </c>
      <c r="H6" s="6">
        <f>G6*E6</f>
        <v>5000000</v>
      </c>
      <c r="I6" s="7">
        <f>H6*F6</f>
        <v>85000000</v>
      </c>
    </row>
    <row r="7" spans="2:9" x14ac:dyDescent="0.25">
      <c r="B7" s="3">
        <v>2</v>
      </c>
      <c r="C7" t="s">
        <v>12</v>
      </c>
      <c r="D7" t="s">
        <v>13</v>
      </c>
      <c r="E7">
        <v>1</v>
      </c>
      <c r="F7">
        <v>1</v>
      </c>
      <c r="G7" s="6"/>
      <c r="H7" s="6">
        <f t="shared" ref="H7:I14" si="0">G7*E7</f>
        <v>0</v>
      </c>
      <c r="I7" s="7">
        <f t="shared" si="0"/>
        <v>0</v>
      </c>
    </row>
    <row r="8" spans="2:9" x14ac:dyDescent="0.25">
      <c r="B8" s="3">
        <v>3</v>
      </c>
      <c r="C8" t="s">
        <v>14</v>
      </c>
      <c r="D8" t="s">
        <v>13</v>
      </c>
      <c r="E8">
        <v>1</v>
      </c>
      <c r="F8">
        <v>1</v>
      </c>
      <c r="G8" s="6">
        <v>10000000</v>
      </c>
      <c r="H8" s="6">
        <f t="shared" si="0"/>
        <v>10000000</v>
      </c>
      <c r="I8" s="7">
        <f t="shared" si="0"/>
        <v>10000000</v>
      </c>
    </row>
    <row r="9" spans="2:9" x14ac:dyDescent="0.25">
      <c r="B9" s="3">
        <v>4</v>
      </c>
      <c r="C9" t="s">
        <v>15</v>
      </c>
      <c r="D9" t="s">
        <v>16</v>
      </c>
      <c r="E9">
        <v>130</v>
      </c>
      <c r="F9">
        <v>18</v>
      </c>
      <c r="G9" s="6">
        <v>15000</v>
      </c>
      <c r="H9" s="6">
        <f t="shared" si="0"/>
        <v>1950000</v>
      </c>
      <c r="I9" s="7">
        <f t="shared" si="0"/>
        <v>35100000</v>
      </c>
    </row>
    <row r="10" spans="2:9" x14ac:dyDescent="0.25">
      <c r="B10" s="3">
        <v>5</v>
      </c>
      <c r="C10" t="s">
        <v>17</v>
      </c>
      <c r="D10" t="s">
        <v>13</v>
      </c>
      <c r="E10">
        <v>1</v>
      </c>
      <c r="F10">
        <v>1</v>
      </c>
      <c r="G10" s="6">
        <v>10000000</v>
      </c>
      <c r="H10" s="6">
        <f t="shared" si="0"/>
        <v>10000000</v>
      </c>
      <c r="I10" s="7">
        <f t="shared" si="0"/>
        <v>10000000</v>
      </c>
    </row>
    <row r="11" spans="2:9" x14ac:dyDescent="0.25">
      <c r="B11" s="3">
        <v>6</v>
      </c>
      <c r="C11" t="s">
        <v>18</v>
      </c>
      <c r="D11" t="s">
        <v>13</v>
      </c>
      <c r="E11">
        <v>1</v>
      </c>
      <c r="F11">
        <v>1</v>
      </c>
      <c r="G11" s="6">
        <v>10000000</v>
      </c>
      <c r="H11" s="6">
        <f t="shared" si="0"/>
        <v>10000000</v>
      </c>
      <c r="I11" s="7">
        <f t="shared" si="0"/>
        <v>10000000</v>
      </c>
    </row>
    <row r="12" spans="2:9" x14ac:dyDescent="0.25">
      <c r="B12" s="3">
        <v>7</v>
      </c>
      <c r="C12" t="s">
        <v>19</v>
      </c>
      <c r="D12" t="s">
        <v>13</v>
      </c>
      <c r="E12">
        <v>1</v>
      </c>
      <c r="F12">
        <v>1</v>
      </c>
      <c r="G12" s="6">
        <v>10000000</v>
      </c>
      <c r="H12" s="6">
        <f t="shared" si="0"/>
        <v>10000000</v>
      </c>
      <c r="I12" s="7">
        <f t="shared" si="0"/>
        <v>10000000</v>
      </c>
    </row>
    <row r="13" spans="2:9" x14ac:dyDescent="0.25">
      <c r="B13" s="3">
        <v>8</v>
      </c>
      <c r="C13" t="s">
        <v>20</v>
      </c>
      <c r="D13" t="s">
        <v>13</v>
      </c>
      <c r="E13">
        <v>1</v>
      </c>
      <c r="F13">
        <v>1</v>
      </c>
      <c r="G13" s="6">
        <v>0</v>
      </c>
      <c r="H13" s="6">
        <v>0</v>
      </c>
      <c r="I13" s="7">
        <f t="shared" si="0"/>
        <v>0</v>
      </c>
    </row>
    <row r="14" spans="2:9" x14ac:dyDescent="0.25">
      <c r="B14" s="3">
        <v>9</v>
      </c>
      <c r="C14" t="s">
        <v>21</v>
      </c>
      <c r="D14" t="s">
        <v>13</v>
      </c>
      <c r="E14">
        <v>1</v>
      </c>
      <c r="F14">
        <v>1</v>
      </c>
      <c r="G14" s="6">
        <v>10000000</v>
      </c>
      <c r="H14" s="6">
        <f t="shared" si="0"/>
        <v>10000000</v>
      </c>
      <c r="I14" s="7">
        <f t="shared" si="0"/>
        <v>10000000</v>
      </c>
    </row>
    <row r="15" spans="2:9" ht="15.75" x14ac:dyDescent="0.25">
      <c r="B15" s="3"/>
      <c r="C15" s="169" t="s">
        <v>22</v>
      </c>
      <c r="D15" s="169"/>
      <c r="E15" s="169"/>
      <c r="F15" s="169"/>
      <c r="G15" s="169"/>
      <c r="H15" s="169"/>
      <c r="I15" s="8">
        <f>SUM(I6:I14)</f>
        <v>170100000</v>
      </c>
    </row>
    <row r="16" spans="2:9" x14ac:dyDescent="0.25">
      <c r="B16" s="3"/>
      <c r="I16" s="5"/>
    </row>
    <row r="17" spans="2:9" ht="15.75" x14ac:dyDescent="0.25">
      <c r="B17" s="3"/>
      <c r="C17" s="169" t="s">
        <v>23</v>
      </c>
      <c r="D17" s="169"/>
      <c r="E17" s="169"/>
      <c r="F17" s="169"/>
      <c r="G17" s="169"/>
      <c r="H17" s="169"/>
      <c r="I17" s="170"/>
    </row>
    <row r="18" spans="2:9" ht="15.75" x14ac:dyDescent="0.25">
      <c r="B18" s="3">
        <v>1</v>
      </c>
      <c r="C18" t="s">
        <v>24</v>
      </c>
      <c r="D18" s="9" t="s">
        <v>16</v>
      </c>
      <c r="E18">
        <v>50</v>
      </c>
      <c r="F18">
        <v>17</v>
      </c>
      <c r="G18" s="6">
        <v>10440</v>
      </c>
      <c r="H18" s="6">
        <f>E18*G18</f>
        <v>522000</v>
      </c>
      <c r="I18" s="7">
        <f>H18*F18</f>
        <v>8874000</v>
      </c>
    </row>
    <row r="19" spans="2:9" x14ac:dyDescent="0.25">
      <c r="B19" s="3">
        <v>2</v>
      </c>
      <c r="C19" t="s">
        <v>25</v>
      </c>
      <c r="D19" t="s">
        <v>13</v>
      </c>
      <c r="E19">
        <v>1</v>
      </c>
      <c r="F19">
        <v>1</v>
      </c>
      <c r="G19" s="6">
        <v>0</v>
      </c>
      <c r="H19" s="6">
        <v>50000000</v>
      </c>
      <c r="I19" s="7">
        <f>H19*F19</f>
        <v>50000000</v>
      </c>
    </row>
    <row r="20" spans="2:9" x14ac:dyDescent="0.25">
      <c r="B20" s="3">
        <v>3</v>
      </c>
      <c r="C20" t="s">
        <v>26</v>
      </c>
      <c r="D20" t="s">
        <v>13</v>
      </c>
      <c r="E20">
        <v>1</v>
      </c>
      <c r="F20">
        <v>1</v>
      </c>
      <c r="G20" s="6">
        <v>0</v>
      </c>
      <c r="H20" s="6">
        <v>1000000</v>
      </c>
      <c r="I20" s="7">
        <f>H20*F20</f>
        <v>1000000</v>
      </c>
    </row>
    <row r="21" spans="2:9" x14ac:dyDescent="0.25">
      <c r="B21" s="3">
        <v>4</v>
      </c>
      <c r="C21" t="s">
        <v>27</v>
      </c>
      <c r="D21" t="s">
        <v>13</v>
      </c>
      <c r="E21">
        <v>1</v>
      </c>
      <c r="F21" s="10">
        <v>1E-3</v>
      </c>
      <c r="G21" s="6">
        <v>0</v>
      </c>
      <c r="H21" s="6">
        <v>0</v>
      </c>
      <c r="I21" s="11">
        <f>F21*I56</f>
        <v>5592075</v>
      </c>
    </row>
    <row r="22" spans="2:9" x14ac:dyDescent="0.25">
      <c r="B22" s="3">
        <v>5</v>
      </c>
      <c r="C22" t="s">
        <v>28</v>
      </c>
      <c r="D22" t="s">
        <v>13</v>
      </c>
      <c r="E22">
        <v>1</v>
      </c>
      <c r="F22">
        <v>1</v>
      </c>
      <c r="G22" s="6">
        <v>0</v>
      </c>
      <c r="H22" s="6">
        <v>0</v>
      </c>
      <c r="I22" s="7">
        <v>10000000</v>
      </c>
    </row>
    <row r="23" spans="2:9" x14ac:dyDescent="0.25">
      <c r="B23" s="3">
        <v>6</v>
      </c>
      <c r="C23" t="s">
        <v>29</v>
      </c>
      <c r="D23" t="s">
        <v>13</v>
      </c>
      <c r="E23">
        <v>1</v>
      </c>
      <c r="F23" s="10">
        <v>6.0000000000000001E-3</v>
      </c>
      <c r="G23" s="6">
        <v>0</v>
      </c>
      <c r="H23" s="6">
        <v>0</v>
      </c>
      <c r="I23" s="12">
        <f>I56*F23</f>
        <v>33552450</v>
      </c>
    </row>
    <row r="24" spans="2:9" x14ac:dyDescent="0.25">
      <c r="B24" s="3">
        <v>7</v>
      </c>
      <c r="C24" t="s">
        <v>21</v>
      </c>
      <c r="D24" t="s">
        <v>13</v>
      </c>
      <c r="E24">
        <v>1</v>
      </c>
      <c r="F24">
        <v>1</v>
      </c>
      <c r="G24" s="6">
        <v>0</v>
      </c>
      <c r="H24" s="6">
        <v>10000000</v>
      </c>
      <c r="I24" s="11">
        <f>H24*F24</f>
        <v>10000000</v>
      </c>
    </row>
    <row r="25" spans="2:9" ht="15.75" x14ac:dyDescent="0.25">
      <c r="B25" s="3"/>
      <c r="C25" s="169" t="s">
        <v>30</v>
      </c>
      <c r="D25" s="169"/>
      <c r="E25" s="169"/>
      <c r="F25" s="169"/>
      <c r="G25" s="169"/>
      <c r="H25" s="169"/>
      <c r="I25" s="8">
        <f>SUM(I18:I24)</f>
        <v>119018525</v>
      </c>
    </row>
    <row r="26" spans="2:9" ht="15.75" x14ac:dyDescent="0.25">
      <c r="B26" s="3"/>
      <c r="C26" s="169" t="s">
        <v>31</v>
      </c>
      <c r="D26" s="169"/>
      <c r="E26" s="169"/>
      <c r="F26" s="169"/>
      <c r="G26" s="169"/>
      <c r="H26" s="169"/>
      <c r="I26" s="8">
        <f>I15+I25</f>
        <v>289118525</v>
      </c>
    </row>
    <row r="27" spans="2:9" x14ac:dyDescent="0.25">
      <c r="B27" s="3"/>
      <c r="I27" s="5"/>
    </row>
    <row r="28" spans="2:9" ht="15.75" x14ac:dyDescent="0.25">
      <c r="B28" s="3"/>
      <c r="C28" s="4" t="s">
        <v>32</v>
      </c>
      <c r="I28" s="5"/>
    </row>
    <row r="29" spans="2:9" ht="15.75" x14ac:dyDescent="0.25">
      <c r="B29" s="3"/>
      <c r="C29" s="4" t="s">
        <v>33</v>
      </c>
      <c r="I29" s="5"/>
    </row>
    <row r="30" spans="2:9" x14ac:dyDescent="0.25">
      <c r="B30" s="3">
        <v>1</v>
      </c>
      <c r="C30" t="s">
        <v>34</v>
      </c>
      <c r="D30" t="s">
        <v>13</v>
      </c>
      <c r="E30">
        <v>1</v>
      </c>
      <c r="F30">
        <v>1</v>
      </c>
      <c r="G30" s="6">
        <v>200000000</v>
      </c>
      <c r="H30" s="6">
        <f>+G30*E30</f>
        <v>200000000</v>
      </c>
      <c r="I30" s="7">
        <f t="shared" ref="I30:I38" si="1">H30*F30</f>
        <v>200000000</v>
      </c>
    </row>
    <row r="31" spans="2:9" x14ac:dyDescent="0.25">
      <c r="B31" s="3">
        <v>2</v>
      </c>
      <c r="C31" t="s">
        <v>35</v>
      </c>
      <c r="D31" t="s">
        <v>16</v>
      </c>
      <c r="E31">
        <v>6000</v>
      </c>
      <c r="F31">
        <v>1</v>
      </c>
      <c r="G31" s="6">
        <v>80000</v>
      </c>
      <c r="H31" s="6">
        <f>+G31*E31</f>
        <v>480000000</v>
      </c>
      <c r="I31" s="7">
        <f t="shared" si="1"/>
        <v>480000000</v>
      </c>
    </row>
    <row r="32" spans="2:9" x14ac:dyDescent="0.25">
      <c r="B32" s="3">
        <v>3</v>
      </c>
      <c r="C32" t="s">
        <v>36</v>
      </c>
      <c r="D32" t="s">
        <v>16</v>
      </c>
      <c r="E32">
        <v>500</v>
      </c>
      <c r="F32">
        <v>1</v>
      </c>
      <c r="G32" s="6">
        <v>1000000</v>
      </c>
      <c r="H32" s="6">
        <f>+G32*E32</f>
        <v>500000000</v>
      </c>
      <c r="I32" s="7">
        <f t="shared" si="1"/>
        <v>500000000</v>
      </c>
    </row>
    <row r="33" spans="2:9" x14ac:dyDescent="0.25">
      <c r="B33" s="3">
        <v>4</v>
      </c>
      <c r="C33" t="s">
        <v>37</v>
      </c>
      <c r="D33" t="s">
        <v>16</v>
      </c>
      <c r="E33">
        <v>50</v>
      </c>
      <c r="F33">
        <v>17</v>
      </c>
      <c r="G33" s="6">
        <v>3000000</v>
      </c>
      <c r="H33" s="6">
        <f t="shared" ref="H33:H38" si="2">G33*E33</f>
        <v>150000000</v>
      </c>
      <c r="I33" s="7">
        <f t="shared" si="1"/>
        <v>2550000000</v>
      </c>
    </row>
    <row r="34" spans="2:9" x14ac:dyDescent="0.25">
      <c r="B34" s="3">
        <v>5</v>
      </c>
      <c r="C34" t="s">
        <v>38</v>
      </c>
      <c r="D34" t="s">
        <v>16</v>
      </c>
      <c r="E34">
        <v>80</v>
      </c>
      <c r="F34">
        <v>1</v>
      </c>
      <c r="G34" s="6">
        <v>3000000</v>
      </c>
      <c r="H34" s="6">
        <f t="shared" si="2"/>
        <v>240000000</v>
      </c>
      <c r="I34" s="7">
        <f t="shared" si="1"/>
        <v>240000000</v>
      </c>
    </row>
    <row r="35" spans="2:9" x14ac:dyDescent="0.25">
      <c r="B35" s="3">
        <v>6</v>
      </c>
      <c r="C35" t="s">
        <v>39</v>
      </c>
      <c r="D35" t="s">
        <v>16</v>
      </c>
      <c r="E35">
        <v>500</v>
      </c>
      <c r="F35">
        <v>1</v>
      </c>
      <c r="G35" s="6">
        <v>500000</v>
      </c>
      <c r="H35" s="6">
        <f t="shared" si="2"/>
        <v>250000000</v>
      </c>
      <c r="I35" s="7">
        <f t="shared" si="1"/>
        <v>250000000</v>
      </c>
    </row>
    <row r="36" spans="2:9" x14ac:dyDescent="0.25">
      <c r="B36" s="3">
        <v>7</v>
      </c>
      <c r="C36" t="s">
        <v>40</v>
      </c>
      <c r="D36" t="s">
        <v>13</v>
      </c>
      <c r="E36">
        <v>50</v>
      </c>
      <c r="F36">
        <v>17</v>
      </c>
      <c r="G36" s="6">
        <v>900000</v>
      </c>
      <c r="H36" s="13">
        <f t="shared" si="2"/>
        <v>45000000</v>
      </c>
      <c r="I36" s="7">
        <f t="shared" si="1"/>
        <v>765000000</v>
      </c>
    </row>
    <row r="37" spans="2:9" x14ac:dyDescent="0.25">
      <c r="B37" s="3">
        <v>8</v>
      </c>
      <c r="C37" t="s">
        <v>41</v>
      </c>
      <c r="D37" t="s">
        <v>13</v>
      </c>
      <c r="E37">
        <v>80</v>
      </c>
      <c r="F37">
        <v>1</v>
      </c>
      <c r="G37" s="6">
        <v>500000</v>
      </c>
      <c r="H37" s="13">
        <f t="shared" si="2"/>
        <v>40000000</v>
      </c>
      <c r="I37" s="14">
        <f t="shared" si="1"/>
        <v>40000000</v>
      </c>
    </row>
    <row r="38" spans="2:9" x14ac:dyDescent="0.25">
      <c r="B38" s="3">
        <v>9</v>
      </c>
      <c r="C38" t="s">
        <v>42</v>
      </c>
      <c r="D38" t="s">
        <v>13</v>
      </c>
      <c r="E38">
        <v>10</v>
      </c>
      <c r="F38">
        <v>2</v>
      </c>
      <c r="G38" s="6">
        <v>2500000</v>
      </c>
      <c r="H38" s="13">
        <f t="shared" si="2"/>
        <v>25000000</v>
      </c>
      <c r="I38" s="14">
        <f t="shared" si="1"/>
        <v>50000000</v>
      </c>
    </row>
    <row r="39" spans="2:9" ht="15.75" x14ac:dyDescent="0.25">
      <c r="B39" s="3"/>
      <c r="C39" s="169" t="s">
        <v>43</v>
      </c>
      <c r="D39" s="169"/>
      <c r="E39" s="169"/>
      <c r="F39" s="169"/>
      <c r="G39" s="169"/>
      <c r="H39" s="169"/>
      <c r="I39" s="15">
        <f>SUM(I30:I38)</f>
        <v>5075000000</v>
      </c>
    </row>
    <row r="40" spans="2:9" x14ac:dyDescent="0.25">
      <c r="B40" s="3"/>
      <c r="I40" s="5"/>
    </row>
    <row r="41" spans="2:9" ht="15.75" x14ac:dyDescent="0.25">
      <c r="B41" s="3"/>
      <c r="C41" s="4" t="s">
        <v>44</v>
      </c>
      <c r="I41" s="5"/>
    </row>
    <row r="42" spans="2:9" x14ac:dyDescent="0.25">
      <c r="B42" s="3">
        <v>1</v>
      </c>
      <c r="C42" t="s">
        <v>45</v>
      </c>
      <c r="D42" t="s">
        <v>46</v>
      </c>
      <c r="E42">
        <v>1</v>
      </c>
      <c r="F42">
        <v>18</v>
      </c>
      <c r="G42" s="6">
        <v>0</v>
      </c>
      <c r="H42" s="6">
        <v>2000000</v>
      </c>
      <c r="I42" s="7">
        <f>F42*H42</f>
        <v>36000000</v>
      </c>
    </row>
    <row r="43" spans="2:9" x14ac:dyDescent="0.25">
      <c r="B43" s="3">
        <v>2</v>
      </c>
      <c r="C43" t="s">
        <v>47</v>
      </c>
      <c r="D43" t="s">
        <v>13</v>
      </c>
      <c r="E43">
        <v>1</v>
      </c>
      <c r="F43">
        <v>1</v>
      </c>
      <c r="G43" s="6">
        <v>0</v>
      </c>
      <c r="H43" s="6">
        <f>5000000</f>
        <v>5000000</v>
      </c>
      <c r="I43" s="7">
        <f t="shared" ref="I43:I47" si="3">F43*H43</f>
        <v>5000000</v>
      </c>
    </row>
    <row r="44" spans="2:9" x14ac:dyDescent="0.25">
      <c r="B44" s="3">
        <v>3</v>
      </c>
      <c r="C44" t="s">
        <v>48</v>
      </c>
      <c r="D44" t="s">
        <v>13</v>
      </c>
      <c r="E44">
        <v>1</v>
      </c>
      <c r="F44">
        <v>18</v>
      </c>
      <c r="G44" s="6">
        <v>0</v>
      </c>
      <c r="H44" s="6">
        <v>450000</v>
      </c>
      <c r="I44" s="7">
        <f t="shared" si="3"/>
        <v>8100000</v>
      </c>
    </row>
    <row r="45" spans="2:9" x14ac:dyDescent="0.25">
      <c r="B45" s="3">
        <v>4</v>
      </c>
      <c r="C45" t="s">
        <v>49</v>
      </c>
      <c r="D45" t="s">
        <v>13</v>
      </c>
      <c r="E45">
        <v>1</v>
      </c>
      <c r="F45">
        <v>18</v>
      </c>
      <c r="G45" s="6">
        <v>0</v>
      </c>
      <c r="H45" s="6">
        <v>450000</v>
      </c>
      <c r="I45" s="7">
        <f t="shared" si="3"/>
        <v>8100000</v>
      </c>
    </row>
    <row r="46" spans="2:9" x14ac:dyDescent="0.25">
      <c r="B46" s="3">
        <v>5</v>
      </c>
      <c r="C46" t="s">
        <v>50</v>
      </c>
      <c r="D46" t="s">
        <v>51</v>
      </c>
      <c r="E46">
        <v>1</v>
      </c>
      <c r="F46">
        <v>12</v>
      </c>
      <c r="G46" s="6">
        <v>0</v>
      </c>
      <c r="H46" s="6">
        <v>2000000</v>
      </c>
      <c r="I46" s="7">
        <f t="shared" si="3"/>
        <v>24000000</v>
      </c>
    </row>
    <row r="47" spans="2:9" x14ac:dyDescent="0.25">
      <c r="B47" s="3">
        <v>6</v>
      </c>
      <c r="C47" t="s">
        <v>52</v>
      </c>
      <c r="D47" t="s">
        <v>13</v>
      </c>
      <c r="E47">
        <v>1</v>
      </c>
      <c r="F47">
        <v>18</v>
      </c>
      <c r="G47" s="6">
        <v>0</v>
      </c>
      <c r="H47" s="6">
        <v>250000</v>
      </c>
      <c r="I47" s="7">
        <f t="shared" si="3"/>
        <v>4500000</v>
      </c>
    </row>
    <row r="48" spans="2:9" ht="15.75" x14ac:dyDescent="0.25">
      <c r="B48" s="3"/>
      <c r="C48" s="169" t="s">
        <v>53</v>
      </c>
      <c r="D48" s="169"/>
      <c r="E48" s="169"/>
      <c r="F48" s="169"/>
      <c r="G48" s="169"/>
      <c r="H48" s="169"/>
      <c r="I48" s="16">
        <f>SUM(I42:I47)</f>
        <v>85700000</v>
      </c>
    </row>
    <row r="49" spans="2:9" x14ac:dyDescent="0.25">
      <c r="B49" s="3"/>
      <c r="I49" s="5"/>
    </row>
    <row r="50" spans="2:9" ht="15.75" x14ac:dyDescent="0.25">
      <c r="B50" s="3"/>
      <c r="C50" s="4" t="s">
        <v>54</v>
      </c>
      <c r="I50" s="5"/>
    </row>
    <row r="51" spans="2:9" x14ac:dyDescent="0.25">
      <c r="B51" s="3">
        <v>1</v>
      </c>
      <c r="C51" t="s">
        <v>55</v>
      </c>
      <c r="D51" t="s">
        <v>13</v>
      </c>
      <c r="E51">
        <v>1</v>
      </c>
      <c r="F51" s="17">
        <v>0.06</v>
      </c>
      <c r="G51" s="6">
        <v>0</v>
      </c>
      <c r="H51" s="6">
        <f>F51*I39</f>
        <v>304500000</v>
      </c>
      <c r="I51" s="7">
        <f>H51*E51</f>
        <v>304500000</v>
      </c>
    </row>
    <row r="52" spans="2:9" x14ac:dyDescent="0.25">
      <c r="B52" s="3">
        <v>2</v>
      </c>
      <c r="C52" t="s">
        <v>56</v>
      </c>
      <c r="D52" t="s">
        <v>13</v>
      </c>
      <c r="E52">
        <v>1</v>
      </c>
      <c r="F52" s="10">
        <v>5.0000000000000001E-3</v>
      </c>
      <c r="G52" s="6">
        <v>0</v>
      </c>
      <c r="H52" s="6">
        <f>F52*I39</f>
        <v>25375000</v>
      </c>
      <c r="I52" s="7">
        <f>H52*E52</f>
        <v>25375000</v>
      </c>
    </row>
    <row r="53" spans="2:9" x14ac:dyDescent="0.25">
      <c r="B53" s="3">
        <v>3</v>
      </c>
      <c r="C53" t="s">
        <v>57</v>
      </c>
      <c r="D53" t="s">
        <v>13</v>
      </c>
      <c r="E53">
        <v>1</v>
      </c>
      <c r="F53" s="17">
        <v>0.02</v>
      </c>
      <c r="G53" s="6">
        <v>0</v>
      </c>
      <c r="H53" s="6">
        <f>F53*I39</f>
        <v>101500000</v>
      </c>
      <c r="I53" s="7">
        <f>H53*E53</f>
        <v>101500000</v>
      </c>
    </row>
    <row r="54" spans="2:9" ht="15.75" x14ac:dyDescent="0.25">
      <c r="B54" s="3"/>
      <c r="C54" s="169" t="s">
        <v>58</v>
      </c>
      <c r="D54" s="169"/>
      <c r="E54" s="169"/>
      <c r="F54" s="169"/>
      <c r="G54" s="169"/>
      <c r="H54" s="169"/>
      <c r="I54" s="8">
        <f>SUM(I51:I53)</f>
        <v>431375000</v>
      </c>
    </row>
    <row r="55" spans="2:9" x14ac:dyDescent="0.25">
      <c r="B55" s="3"/>
      <c r="I55" s="5"/>
    </row>
    <row r="56" spans="2:9" ht="15.75" x14ac:dyDescent="0.25">
      <c r="B56" s="3"/>
      <c r="C56" s="169" t="s">
        <v>59</v>
      </c>
      <c r="D56" s="169"/>
      <c r="E56" s="169"/>
      <c r="F56" s="169"/>
      <c r="G56" s="169"/>
      <c r="H56" s="169"/>
      <c r="I56" s="8">
        <f>I39+I48+I54</f>
        <v>5592075000</v>
      </c>
    </row>
    <row r="57" spans="2:9" x14ac:dyDescent="0.25">
      <c r="B57" s="3"/>
      <c r="I57" s="5"/>
    </row>
    <row r="58" spans="2:9" ht="15.75" x14ac:dyDescent="0.25">
      <c r="B58" s="3"/>
      <c r="C58" s="4" t="s">
        <v>60</v>
      </c>
      <c r="I58" s="5"/>
    </row>
    <row r="59" spans="2:9" x14ac:dyDescent="0.25">
      <c r="B59" s="3">
        <v>1</v>
      </c>
      <c r="C59" t="s">
        <v>231</v>
      </c>
      <c r="D59" t="s">
        <v>51</v>
      </c>
      <c r="E59">
        <v>8</v>
      </c>
      <c r="F59">
        <v>1</v>
      </c>
      <c r="G59" s="6">
        <v>0</v>
      </c>
      <c r="H59" s="6">
        <f>'Costos, Gastos y Depreciación'!F22</f>
        <v>30285000</v>
      </c>
      <c r="I59" s="7">
        <f>H59*E59</f>
        <v>242280000</v>
      </c>
    </row>
    <row r="60" spans="2:9" x14ac:dyDescent="0.25">
      <c r="B60" s="3">
        <v>2</v>
      </c>
      <c r="C60" t="s">
        <v>232</v>
      </c>
      <c r="D60" t="s">
        <v>51</v>
      </c>
      <c r="E60">
        <v>8</v>
      </c>
      <c r="F60">
        <v>1</v>
      </c>
      <c r="G60" s="6">
        <v>0</v>
      </c>
      <c r="H60" s="6">
        <f>'Costos, Gastos y Depreciación'!F41</f>
        <v>23155000</v>
      </c>
      <c r="I60" s="7">
        <f>H60*E60</f>
        <v>185240000</v>
      </c>
    </row>
    <row r="61" spans="2:9" x14ac:dyDescent="0.25">
      <c r="B61" s="3">
        <v>3</v>
      </c>
      <c r="C61" t="s">
        <v>61</v>
      </c>
      <c r="D61" t="s">
        <v>13</v>
      </c>
      <c r="E61">
        <v>1</v>
      </c>
      <c r="F61">
        <v>1</v>
      </c>
      <c r="G61" s="6">
        <v>0</v>
      </c>
      <c r="H61" s="6">
        <v>50000000</v>
      </c>
      <c r="I61" s="7">
        <f>H61*E61</f>
        <v>50000000</v>
      </c>
    </row>
    <row r="62" spans="2:9" x14ac:dyDescent="0.25">
      <c r="B62" s="3">
        <v>4</v>
      </c>
      <c r="C62" t="s">
        <v>62</v>
      </c>
      <c r="D62" t="s">
        <v>46</v>
      </c>
      <c r="E62">
        <v>3</v>
      </c>
      <c r="F62">
        <v>1</v>
      </c>
      <c r="G62" s="6">
        <v>0</v>
      </c>
      <c r="H62" s="6">
        <v>75000000</v>
      </c>
      <c r="I62" s="7">
        <f>H62*E62</f>
        <v>225000000</v>
      </c>
    </row>
    <row r="63" spans="2:9" ht="15.75" x14ac:dyDescent="0.25">
      <c r="B63" s="3"/>
      <c r="C63" s="169" t="s">
        <v>63</v>
      </c>
      <c r="D63" s="169"/>
      <c r="E63" s="169"/>
      <c r="F63" s="169"/>
      <c r="G63" s="169"/>
      <c r="H63" s="169"/>
      <c r="I63" s="8">
        <f>SUM(I59:I62)</f>
        <v>702520000</v>
      </c>
    </row>
    <row r="64" spans="2:9" x14ac:dyDescent="0.25">
      <c r="B64" s="3"/>
      <c r="I64" s="5"/>
    </row>
    <row r="65" spans="2:9" ht="21.75" thickBot="1" x14ac:dyDescent="0.4">
      <c r="B65" s="161" t="s">
        <v>64</v>
      </c>
      <c r="C65" s="162"/>
      <c r="D65" s="162"/>
      <c r="E65" s="162"/>
      <c r="F65" s="162"/>
      <c r="G65" s="162"/>
      <c r="H65" s="162"/>
      <c r="I65" s="18">
        <f>I26+I56+I63</f>
        <v>6583713525</v>
      </c>
    </row>
    <row r="67" spans="2:9" x14ac:dyDescent="0.25">
      <c r="I67" s="13"/>
    </row>
  </sheetData>
  <mergeCells count="12">
    <mergeCell ref="B65:H65"/>
    <mergeCell ref="B1:I2"/>
    <mergeCell ref="C4:I4"/>
    <mergeCell ref="C15:H15"/>
    <mergeCell ref="C17:I17"/>
    <mergeCell ref="C25:H25"/>
    <mergeCell ref="C26:H26"/>
    <mergeCell ref="C39:H39"/>
    <mergeCell ref="C48:H48"/>
    <mergeCell ref="C54:H54"/>
    <mergeCell ref="C56:H56"/>
    <mergeCell ref="C63:H6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D0D2F-6013-46F3-A223-C6194E71E405}">
  <dimension ref="B1:W85"/>
  <sheetViews>
    <sheetView topLeftCell="A13" zoomScaleNormal="85" workbookViewId="0">
      <selection activeCell="G41" sqref="G41"/>
    </sheetView>
  </sheetViews>
  <sheetFormatPr baseColWidth="10" defaultRowHeight="15" x14ac:dyDescent="0.25"/>
  <cols>
    <col min="1" max="1" width="7.28515625" customWidth="1"/>
    <col min="2" max="2" width="43.140625" bestFit="1" customWidth="1"/>
    <col min="3" max="3" width="18.28515625" bestFit="1" customWidth="1"/>
    <col min="4" max="4" width="19.140625" bestFit="1" customWidth="1"/>
    <col min="5" max="5" width="18.28515625" bestFit="1" customWidth="1"/>
    <col min="6" max="6" width="21.28515625" bestFit="1" customWidth="1"/>
    <col min="7" max="7" width="21.85546875" bestFit="1" customWidth="1"/>
    <col min="8" max="8" width="10" customWidth="1"/>
    <col min="9" max="9" width="38.5703125" bestFit="1" customWidth="1"/>
    <col min="10" max="10" width="15" bestFit="1" customWidth="1"/>
    <col min="11" max="11" width="18.28515625" bestFit="1" customWidth="1"/>
    <col min="12" max="12" width="16.7109375" bestFit="1" customWidth="1"/>
    <col min="14" max="18" width="16.7109375" bestFit="1" customWidth="1"/>
    <col min="19" max="23" width="13" bestFit="1" customWidth="1"/>
  </cols>
  <sheetData>
    <row r="1" spans="2:23" ht="15.95" customHeight="1" thickBot="1" x14ac:dyDescent="0.3">
      <c r="B1" s="177" t="s">
        <v>287</v>
      </c>
      <c r="C1" s="178"/>
      <c r="D1" s="178"/>
      <c r="E1" s="178"/>
      <c r="F1" s="178"/>
      <c r="G1" s="179"/>
    </row>
    <row r="2" spans="2:23" ht="15.95" customHeight="1" thickBot="1" x14ac:dyDescent="0.3">
      <c r="B2" s="180"/>
      <c r="C2" s="181"/>
      <c r="D2" s="181"/>
      <c r="E2" s="181"/>
      <c r="F2" s="181"/>
      <c r="G2" s="182"/>
      <c r="I2" s="171" t="s">
        <v>157</v>
      </c>
      <c r="J2" s="172"/>
      <c r="K2" s="172"/>
      <c r="L2" s="173"/>
    </row>
    <row r="3" spans="2:23" ht="19.5" thickBot="1" x14ac:dyDescent="0.35">
      <c r="B3" s="41" t="s">
        <v>215</v>
      </c>
      <c r="C3" s="42"/>
      <c r="D3" s="42"/>
      <c r="E3" s="43">
        <v>0.55000000000000004</v>
      </c>
      <c r="F3" s="20"/>
      <c r="G3" s="21"/>
      <c r="I3" s="174"/>
      <c r="J3" s="175"/>
      <c r="K3" s="175"/>
      <c r="L3" s="176"/>
    </row>
    <row r="4" spans="2:23" ht="16.5" thickBot="1" x14ac:dyDescent="0.3">
      <c r="B4" s="35" t="s">
        <v>105</v>
      </c>
      <c r="C4" s="29" t="s">
        <v>3</v>
      </c>
      <c r="D4" s="29" t="s">
        <v>106</v>
      </c>
      <c r="E4" s="29" t="s">
        <v>107</v>
      </c>
      <c r="F4" s="29" t="s">
        <v>108</v>
      </c>
      <c r="G4" s="5" t="s">
        <v>109</v>
      </c>
      <c r="J4" s="34"/>
      <c r="N4" s="79" t="s">
        <v>98</v>
      </c>
      <c r="O4" s="79" t="s">
        <v>99</v>
      </c>
      <c r="P4" s="79" t="s">
        <v>144</v>
      </c>
      <c r="Q4" s="79" t="s">
        <v>145</v>
      </c>
      <c r="R4" s="79" t="s">
        <v>146</v>
      </c>
      <c r="S4" s="79" t="s">
        <v>147</v>
      </c>
      <c r="T4" s="79" t="s">
        <v>148</v>
      </c>
      <c r="U4" s="79" t="s">
        <v>149</v>
      </c>
      <c r="V4" s="79" t="s">
        <v>150</v>
      </c>
      <c r="W4" s="79" t="s">
        <v>151</v>
      </c>
    </row>
    <row r="5" spans="2:23" ht="15.75" thickBot="1" x14ac:dyDescent="0.3">
      <c r="B5" s="3" t="s">
        <v>110</v>
      </c>
      <c r="C5" s="29">
        <v>1</v>
      </c>
      <c r="D5" s="6">
        <v>1600000</v>
      </c>
      <c r="E5" s="6">
        <f>D5*$E$3</f>
        <v>880000.00000000012</v>
      </c>
      <c r="F5" s="6">
        <f>D5+E5</f>
        <v>2480000</v>
      </c>
      <c r="G5" s="7">
        <f>F5*12</f>
        <v>29760000</v>
      </c>
      <c r="I5" s="74" t="s">
        <v>174</v>
      </c>
      <c r="J5" s="76" t="s">
        <v>180</v>
      </c>
      <c r="K5" s="75" t="s">
        <v>175</v>
      </c>
      <c r="L5" s="2" t="s">
        <v>176</v>
      </c>
      <c r="N5" s="80">
        <f>L6</f>
        <v>236853750</v>
      </c>
      <c r="O5" s="80">
        <f>L6</f>
        <v>236853750</v>
      </c>
      <c r="P5" s="80">
        <f>L6</f>
        <v>236853750</v>
      </c>
      <c r="Q5" s="80">
        <f>L6</f>
        <v>236853750</v>
      </c>
      <c r="R5" s="80">
        <f>L6</f>
        <v>236853750</v>
      </c>
      <c r="S5" s="80">
        <f>$E$6</f>
        <v>825000.00000000012</v>
      </c>
      <c r="T5" s="80">
        <f t="shared" ref="T5:W5" si="0">$E$6</f>
        <v>825000.00000000012</v>
      </c>
      <c r="U5" s="80">
        <f t="shared" si="0"/>
        <v>825000.00000000012</v>
      </c>
      <c r="V5" s="80">
        <f t="shared" si="0"/>
        <v>825000.00000000012</v>
      </c>
      <c r="W5" s="80">
        <f t="shared" si="0"/>
        <v>825000.00000000012</v>
      </c>
    </row>
    <row r="6" spans="2:23" x14ac:dyDescent="0.25">
      <c r="B6" s="3" t="s">
        <v>111</v>
      </c>
      <c r="C6" s="29">
        <v>1</v>
      </c>
      <c r="D6" s="6">
        <v>1500000</v>
      </c>
      <c r="E6" s="6">
        <f t="shared" ref="E6:E14" si="1">D6*$E$3</f>
        <v>825000.00000000012</v>
      </c>
      <c r="F6" s="6">
        <f t="shared" ref="F6:F14" si="2">D6+E6</f>
        <v>2325000</v>
      </c>
      <c r="G6" s="7">
        <f>F6*12</f>
        <v>27900000</v>
      </c>
      <c r="I6" s="19" t="s">
        <v>181</v>
      </c>
      <c r="J6" s="86">
        <v>20</v>
      </c>
      <c r="K6" s="59">
        <f>'Presupuesto de Inversión'!I56-'Presupuesto de Inversión'!I36-'Presupuesto de Inversión'!I37-'Presupuesto de Inversión'!I38</f>
        <v>4737075000</v>
      </c>
      <c r="L6" s="60">
        <f>(K6-0)/20</f>
        <v>236853750</v>
      </c>
      <c r="N6" s="81">
        <f>L7</f>
        <v>45000000</v>
      </c>
      <c r="O6" s="81">
        <f>L7</f>
        <v>45000000</v>
      </c>
      <c r="P6" s="81">
        <f>L7</f>
        <v>45000000</v>
      </c>
      <c r="Q6" s="81">
        <f>L7</f>
        <v>45000000</v>
      </c>
      <c r="R6" s="81">
        <f>L7</f>
        <v>45000000</v>
      </c>
      <c r="S6" s="84">
        <v>0</v>
      </c>
      <c r="T6" s="84">
        <v>0</v>
      </c>
      <c r="U6" s="84">
        <v>0</v>
      </c>
      <c r="V6" s="84">
        <v>0</v>
      </c>
      <c r="W6" s="84">
        <v>0</v>
      </c>
    </row>
    <row r="7" spans="2:23" x14ac:dyDescent="0.25">
      <c r="B7" s="3"/>
      <c r="C7" s="29"/>
      <c r="D7" s="6"/>
      <c r="E7" s="6"/>
      <c r="F7" s="6"/>
      <c r="G7" s="7"/>
      <c r="I7" s="3" t="s">
        <v>177</v>
      </c>
      <c r="J7" s="77">
        <v>5</v>
      </c>
      <c r="K7" s="61">
        <f>'Presupuesto de Inversión'!I62</f>
        <v>225000000</v>
      </c>
      <c r="L7" s="66">
        <f>(K7-0)/J7</f>
        <v>45000000</v>
      </c>
      <c r="N7" s="81">
        <f>L8</f>
        <v>161000000</v>
      </c>
      <c r="O7" s="81">
        <f>L8</f>
        <v>161000000</v>
      </c>
      <c r="P7" s="81">
        <f>L8</f>
        <v>161000000</v>
      </c>
      <c r="Q7" s="81">
        <f>L8</f>
        <v>161000000</v>
      </c>
      <c r="R7" s="81">
        <f>L8</f>
        <v>161000000</v>
      </c>
      <c r="S7" s="84">
        <v>0</v>
      </c>
      <c r="T7" s="84">
        <v>0</v>
      </c>
      <c r="U7" s="84">
        <v>0</v>
      </c>
      <c r="V7" s="84">
        <v>0</v>
      </c>
      <c r="W7" s="84">
        <v>0</v>
      </c>
    </row>
    <row r="8" spans="2:23" ht="15.75" thickBot="1" x14ac:dyDescent="0.3">
      <c r="B8" s="3" t="s">
        <v>112</v>
      </c>
      <c r="C8" s="29">
        <v>3</v>
      </c>
      <c r="D8" s="6">
        <v>1200000</v>
      </c>
      <c r="E8" s="6">
        <f t="shared" si="1"/>
        <v>660000</v>
      </c>
      <c r="F8" s="6">
        <f t="shared" si="2"/>
        <v>1860000</v>
      </c>
      <c r="G8" s="7">
        <f t="shared" ref="G8:G15" si="3">F8*12</f>
        <v>22320000</v>
      </c>
      <c r="I8" s="3" t="s">
        <v>178</v>
      </c>
      <c r="J8" s="77">
        <v>5</v>
      </c>
      <c r="K8" s="61">
        <f>'Presupuesto de Inversión'!I36+'Presupuesto de Inversión'!I37</f>
        <v>805000000</v>
      </c>
      <c r="L8" s="66">
        <f>(K8-0)/J8</f>
        <v>161000000</v>
      </c>
      <c r="N8" s="82">
        <f>L9</f>
        <v>25000000</v>
      </c>
      <c r="O8" s="82">
        <f>L9</f>
        <v>25000000</v>
      </c>
      <c r="P8" s="73">
        <v>0</v>
      </c>
      <c r="Q8" s="73">
        <v>0</v>
      </c>
      <c r="R8" s="73">
        <v>0</v>
      </c>
      <c r="S8" s="73">
        <v>0</v>
      </c>
      <c r="T8" s="73">
        <v>0</v>
      </c>
      <c r="U8" s="73">
        <v>0</v>
      </c>
      <c r="V8" s="73">
        <v>0</v>
      </c>
      <c r="W8" s="73">
        <v>0</v>
      </c>
    </row>
    <row r="9" spans="2:23" ht="15.75" thickBot="1" x14ac:dyDescent="0.3">
      <c r="B9" s="3" t="s">
        <v>113</v>
      </c>
      <c r="C9" s="29">
        <v>1</v>
      </c>
      <c r="D9" s="6">
        <v>1800000</v>
      </c>
      <c r="E9" s="6">
        <f t="shared" si="1"/>
        <v>990000.00000000012</v>
      </c>
      <c r="F9" s="6">
        <f t="shared" si="2"/>
        <v>2790000</v>
      </c>
      <c r="G9" s="7">
        <f t="shared" si="3"/>
        <v>33480000</v>
      </c>
      <c r="I9" s="22" t="s">
        <v>179</v>
      </c>
      <c r="J9" s="78">
        <v>2</v>
      </c>
      <c r="K9" s="64">
        <f>'Presupuesto de Inversión'!I38</f>
        <v>50000000</v>
      </c>
      <c r="L9" s="67">
        <f t="shared" ref="L9" si="4">(K9-0)/J9</f>
        <v>25000000</v>
      </c>
      <c r="N9" s="83">
        <f>SUM(N5:N8)</f>
        <v>467853750</v>
      </c>
      <c r="O9" s="83">
        <f t="shared" ref="O9:W9" si="5">SUM(O5:O8)</f>
        <v>467853750</v>
      </c>
      <c r="P9" s="83">
        <f t="shared" si="5"/>
        <v>442853750</v>
      </c>
      <c r="Q9" s="83">
        <f t="shared" si="5"/>
        <v>442853750</v>
      </c>
      <c r="R9" s="83">
        <f t="shared" si="5"/>
        <v>442853750</v>
      </c>
      <c r="S9" s="83">
        <f t="shared" si="5"/>
        <v>825000.00000000012</v>
      </c>
      <c r="T9" s="83">
        <f t="shared" si="5"/>
        <v>825000.00000000012</v>
      </c>
      <c r="U9" s="83">
        <f t="shared" si="5"/>
        <v>825000.00000000012</v>
      </c>
      <c r="V9" s="83">
        <f t="shared" si="5"/>
        <v>825000.00000000012</v>
      </c>
      <c r="W9" s="83">
        <f t="shared" si="5"/>
        <v>825000.00000000012</v>
      </c>
    </row>
    <row r="10" spans="2:23" x14ac:dyDescent="0.25">
      <c r="B10" s="3" t="s">
        <v>114</v>
      </c>
      <c r="C10" s="29">
        <v>3</v>
      </c>
      <c r="D10" s="6">
        <v>1200000</v>
      </c>
      <c r="E10" s="6">
        <f t="shared" si="1"/>
        <v>660000</v>
      </c>
      <c r="F10" s="6">
        <f t="shared" si="2"/>
        <v>1860000</v>
      </c>
      <c r="G10" s="7">
        <f t="shared" si="3"/>
        <v>22320000</v>
      </c>
    </row>
    <row r="11" spans="2:23" x14ac:dyDescent="0.25">
      <c r="B11" s="3" t="s">
        <v>115</v>
      </c>
      <c r="C11" s="29">
        <v>1</v>
      </c>
      <c r="D11" s="6">
        <v>2200000</v>
      </c>
      <c r="E11" s="6">
        <f t="shared" si="1"/>
        <v>1210000</v>
      </c>
      <c r="F11" s="6">
        <f t="shared" si="2"/>
        <v>3410000</v>
      </c>
      <c r="G11" s="7">
        <f t="shared" si="3"/>
        <v>40920000</v>
      </c>
    </row>
    <row r="12" spans="2:23" x14ac:dyDescent="0.25">
      <c r="B12" s="3" t="s">
        <v>116</v>
      </c>
      <c r="C12" s="29">
        <v>2</v>
      </c>
      <c r="D12" s="6">
        <v>1400000</v>
      </c>
      <c r="E12" s="6">
        <f t="shared" si="1"/>
        <v>770000.00000000012</v>
      </c>
      <c r="F12" s="6">
        <f t="shared" si="2"/>
        <v>2170000</v>
      </c>
      <c r="G12" s="7">
        <f t="shared" si="3"/>
        <v>26040000</v>
      </c>
    </row>
    <row r="13" spans="2:23" x14ac:dyDescent="0.25">
      <c r="B13" s="3" t="s">
        <v>117</v>
      </c>
      <c r="C13" s="29">
        <v>2</v>
      </c>
      <c r="D13" s="6">
        <v>2300000</v>
      </c>
      <c r="E13" s="6">
        <f t="shared" si="1"/>
        <v>1265000</v>
      </c>
      <c r="F13" s="6">
        <f t="shared" si="2"/>
        <v>3565000</v>
      </c>
      <c r="G13" s="7">
        <f t="shared" si="3"/>
        <v>42780000</v>
      </c>
    </row>
    <row r="14" spans="2:23" x14ac:dyDescent="0.25">
      <c r="B14" s="3" t="s">
        <v>118</v>
      </c>
      <c r="C14" s="29">
        <v>3</v>
      </c>
      <c r="D14" s="6">
        <v>1500000</v>
      </c>
      <c r="E14" s="6">
        <f t="shared" si="1"/>
        <v>825000.00000000012</v>
      </c>
      <c r="F14" s="6">
        <f t="shared" si="2"/>
        <v>2325000</v>
      </c>
      <c r="G14" s="7">
        <f t="shared" si="3"/>
        <v>27900000</v>
      </c>
    </row>
    <row r="15" spans="2:23" ht="15.75" x14ac:dyDescent="0.25">
      <c r="B15" s="35" t="s">
        <v>119</v>
      </c>
      <c r="C15" s="38">
        <f>SUM(C5:C14)</f>
        <v>17</v>
      </c>
      <c r="D15" s="6">
        <f>SUM(D5:D14)</f>
        <v>14700000</v>
      </c>
      <c r="E15" s="6">
        <f>D15*$E$3</f>
        <v>8085000.0000000009</v>
      </c>
      <c r="F15" s="36">
        <f>SUM(F5:F14)</f>
        <v>22785000</v>
      </c>
      <c r="G15" s="16">
        <f t="shared" si="3"/>
        <v>273420000</v>
      </c>
    </row>
    <row r="16" spans="2:23" x14ac:dyDescent="0.25">
      <c r="B16" s="3"/>
      <c r="C16" s="29"/>
      <c r="D16" s="29"/>
      <c r="E16" s="29"/>
      <c r="F16" s="29"/>
      <c r="G16" s="5"/>
    </row>
    <row r="17" spans="2:8" ht="15.75" x14ac:dyDescent="0.25">
      <c r="B17" s="35" t="s">
        <v>120</v>
      </c>
      <c r="C17" s="29" t="s">
        <v>3</v>
      </c>
      <c r="D17" s="29" t="s">
        <v>106</v>
      </c>
      <c r="E17" s="29"/>
      <c r="F17" s="29" t="s">
        <v>121</v>
      </c>
      <c r="G17" s="5" t="str">
        <f>G4</f>
        <v>Valor Total Annual</v>
      </c>
    </row>
    <row r="18" spans="2:8" x14ac:dyDescent="0.25">
      <c r="B18" s="3" t="s">
        <v>123</v>
      </c>
      <c r="C18" s="29">
        <v>1</v>
      </c>
      <c r="D18" s="6">
        <f>3000000</f>
        <v>3000000</v>
      </c>
      <c r="E18" s="6"/>
      <c r="F18" s="6">
        <f t="shared" ref="F18:F20" si="6">D18*C18</f>
        <v>3000000</v>
      </c>
      <c r="G18" s="7">
        <f t="shared" ref="G18:G20" si="7">F18*12</f>
        <v>36000000</v>
      </c>
    </row>
    <row r="19" spans="2:8" x14ac:dyDescent="0.25">
      <c r="B19" s="3" t="s">
        <v>282</v>
      </c>
      <c r="C19" s="29">
        <v>3</v>
      </c>
      <c r="D19" s="6">
        <v>500000</v>
      </c>
      <c r="E19" s="6"/>
      <c r="F19" s="6">
        <f t="shared" si="6"/>
        <v>1500000</v>
      </c>
      <c r="G19" s="7">
        <f t="shared" si="7"/>
        <v>18000000</v>
      </c>
    </row>
    <row r="20" spans="2:8" x14ac:dyDescent="0.25">
      <c r="B20" s="3" t="s">
        <v>124</v>
      </c>
      <c r="C20" s="29">
        <v>1</v>
      </c>
      <c r="D20" s="6">
        <v>3000000</v>
      </c>
      <c r="E20" s="6"/>
      <c r="F20" s="6">
        <f t="shared" si="6"/>
        <v>3000000</v>
      </c>
      <c r="G20" s="7">
        <f t="shared" si="7"/>
        <v>36000000</v>
      </c>
    </row>
    <row r="21" spans="2:8" ht="16.5" thickBot="1" x14ac:dyDescent="0.3">
      <c r="B21" s="35" t="s">
        <v>125</v>
      </c>
      <c r="C21" s="29"/>
      <c r="D21" s="29"/>
      <c r="E21" s="29"/>
      <c r="F21" s="45">
        <f>SUM(F18:F20)</f>
        <v>7500000</v>
      </c>
      <c r="G21" s="46">
        <f>SUM(G18:G20)</f>
        <v>90000000</v>
      </c>
    </row>
    <row r="22" spans="2:8" ht="16.5" thickBot="1" x14ac:dyDescent="0.3">
      <c r="B22" s="192" t="s">
        <v>216</v>
      </c>
      <c r="C22" s="193"/>
      <c r="D22" s="193"/>
      <c r="E22" s="193"/>
      <c r="F22" s="123">
        <f>F15+F21</f>
        <v>30285000</v>
      </c>
      <c r="G22" s="52">
        <f>G15+G21</f>
        <v>363420000</v>
      </c>
      <c r="H22" s="13"/>
    </row>
    <row r="23" spans="2:8" ht="15.75" thickBot="1" x14ac:dyDescent="0.3">
      <c r="F23" s="111"/>
    </row>
    <row r="24" spans="2:8" ht="15.75" x14ac:dyDescent="0.25">
      <c r="B24" s="56" t="s">
        <v>126</v>
      </c>
      <c r="C24" s="20"/>
      <c r="D24" s="20"/>
      <c r="E24" s="20"/>
      <c r="F24" s="20"/>
      <c r="G24" s="21"/>
    </row>
    <row r="25" spans="2:8" ht="15.75" x14ac:dyDescent="0.25">
      <c r="B25" s="35" t="s">
        <v>127</v>
      </c>
      <c r="C25" s="29"/>
      <c r="D25" s="29"/>
      <c r="E25" s="29"/>
      <c r="F25" s="29"/>
      <c r="G25" s="5"/>
      <c r="H25" s="37"/>
    </row>
    <row r="26" spans="2:8" x14ac:dyDescent="0.25">
      <c r="B26" s="3" t="s">
        <v>128</v>
      </c>
      <c r="C26" s="29">
        <v>1</v>
      </c>
      <c r="D26" s="6">
        <v>2000000</v>
      </c>
      <c r="E26" s="6">
        <f>D26*$E$3</f>
        <v>1100000</v>
      </c>
      <c r="F26" s="6">
        <f>D26+E26</f>
        <v>3100000</v>
      </c>
      <c r="G26" s="7">
        <f t="shared" ref="G26:G31" si="8">F26*12</f>
        <v>37200000</v>
      </c>
      <c r="H26" s="37"/>
    </row>
    <row r="27" spans="2:8" x14ac:dyDescent="0.25">
      <c r="B27" s="3" t="s">
        <v>129</v>
      </c>
      <c r="C27" s="29">
        <v>1</v>
      </c>
      <c r="D27" s="6">
        <v>2000000</v>
      </c>
      <c r="E27" s="6">
        <f t="shared" ref="E27:E30" si="9">D27*$E$3</f>
        <v>1100000</v>
      </c>
      <c r="F27" s="6">
        <f t="shared" ref="F27:F30" si="10">D27+E27</f>
        <v>3100000</v>
      </c>
      <c r="G27" s="7">
        <f t="shared" si="8"/>
        <v>37200000</v>
      </c>
      <c r="H27" s="37"/>
    </row>
    <row r="28" spans="2:8" x14ac:dyDescent="0.25">
      <c r="B28" s="3" t="s">
        <v>130</v>
      </c>
      <c r="C28" s="29">
        <v>1</v>
      </c>
      <c r="D28" s="6">
        <v>1800000</v>
      </c>
      <c r="E28" s="6">
        <f t="shared" si="9"/>
        <v>990000.00000000012</v>
      </c>
      <c r="F28" s="6">
        <f t="shared" si="10"/>
        <v>2790000</v>
      </c>
      <c r="G28" s="7">
        <f t="shared" si="8"/>
        <v>33480000</v>
      </c>
      <c r="H28" s="37"/>
    </row>
    <row r="29" spans="2:8" x14ac:dyDescent="0.25">
      <c r="B29" s="3" t="s">
        <v>131</v>
      </c>
      <c r="C29" s="29">
        <v>1</v>
      </c>
      <c r="D29" s="6">
        <v>1300000</v>
      </c>
      <c r="E29" s="6">
        <f t="shared" si="9"/>
        <v>715000</v>
      </c>
      <c r="F29" s="6">
        <f t="shared" si="10"/>
        <v>2015000</v>
      </c>
      <c r="G29" s="7">
        <f t="shared" si="8"/>
        <v>24180000</v>
      </c>
      <c r="H29" s="37"/>
    </row>
    <row r="30" spans="2:8" x14ac:dyDescent="0.25">
      <c r="B30" s="3" t="s">
        <v>132</v>
      </c>
      <c r="C30" s="29">
        <v>1</v>
      </c>
      <c r="D30" s="6">
        <v>1600000</v>
      </c>
      <c r="E30" s="6">
        <f t="shared" si="9"/>
        <v>880000.00000000012</v>
      </c>
      <c r="F30" s="6">
        <f t="shared" si="10"/>
        <v>2480000</v>
      </c>
      <c r="G30" s="7">
        <f t="shared" si="8"/>
        <v>29760000</v>
      </c>
      <c r="H30" s="37"/>
    </row>
    <row r="31" spans="2:8" ht="15.75" x14ac:dyDescent="0.25">
      <c r="B31" s="35" t="s">
        <v>133</v>
      </c>
      <c r="C31" s="29"/>
      <c r="D31" s="6"/>
      <c r="E31" s="6"/>
      <c r="F31" s="51">
        <f>SUM(F26:F30)</f>
        <v>13485000</v>
      </c>
      <c r="G31" s="44">
        <f t="shared" si="8"/>
        <v>161820000</v>
      </c>
      <c r="H31" s="37"/>
    </row>
    <row r="32" spans="2:8" x14ac:dyDescent="0.25">
      <c r="B32" s="3"/>
      <c r="C32" s="29"/>
      <c r="D32" s="6"/>
      <c r="E32" s="6"/>
      <c r="F32" s="6"/>
      <c r="G32" s="7"/>
      <c r="H32" s="37"/>
    </row>
    <row r="33" spans="2:8" ht="15.75" x14ac:dyDescent="0.25">
      <c r="B33" s="35" t="s">
        <v>134</v>
      </c>
      <c r="C33" s="29"/>
      <c r="D33" s="6"/>
      <c r="E33" s="6"/>
      <c r="F33" s="6"/>
      <c r="G33" s="7"/>
      <c r="H33" s="37"/>
    </row>
    <row r="34" spans="2:8" ht="15.75" x14ac:dyDescent="0.25">
      <c r="B34" s="90" t="s">
        <v>197</v>
      </c>
      <c r="C34" s="29">
        <v>1</v>
      </c>
      <c r="D34" s="6">
        <v>1500000</v>
      </c>
      <c r="E34" s="6">
        <v>0</v>
      </c>
      <c r="F34" s="6">
        <f>C34*D34</f>
        <v>1500000</v>
      </c>
      <c r="G34" s="7">
        <f t="shared" ref="G34:G36" si="11">F34*12</f>
        <v>18000000</v>
      </c>
      <c r="H34" s="37"/>
    </row>
    <row r="35" spans="2:8" ht="15.75" x14ac:dyDescent="0.25">
      <c r="B35" s="90" t="s">
        <v>198</v>
      </c>
      <c r="C35" s="29">
        <v>1</v>
      </c>
      <c r="D35" s="6">
        <v>1200000</v>
      </c>
      <c r="E35" s="6">
        <v>0</v>
      </c>
      <c r="F35" s="6">
        <f t="shared" ref="F35:F39" si="12">C35*D35</f>
        <v>1200000</v>
      </c>
      <c r="G35" s="7">
        <f t="shared" si="11"/>
        <v>14400000</v>
      </c>
      <c r="H35" s="37"/>
    </row>
    <row r="36" spans="2:8" ht="15.75" x14ac:dyDescent="0.25">
      <c r="B36" s="90" t="s">
        <v>199</v>
      </c>
      <c r="C36" s="29">
        <v>1</v>
      </c>
      <c r="D36" s="6">
        <v>500000</v>
      </c>
      <c r="E36" s="6">
        <v>0</v>
      </c>
      <c r="F36" s="6">
        <f t="shared" si="12"/>
        <v>500000</v>
      </c>
      <c r="G36" s="7">
        <f t="shared" si="11"/>
        <v>6000000</v>
      </c>
      <c r="H36" s="37"/>
    </row>
    <row r="37" spans="2:8" x14ac:dyDescent="0.25">
      <c r="B37" s="3" t="s">
        <v>135</v>
      </c>
      <c r="C37" s="29">
        <v>1</v>
      </c>
      <c r="D37" s="6">
        <v>5000000</v>
      </c>
      <c r="E37" s="6">
        <v>0</v>
      </c>
      <c r="F37" s="6">
        <f t="shared" si="12"/>
        <v>5000000</v>
      </c>
      <c r="G37" s="7">
        <f>F37*12</f>
        <v>60000000</v>
      </c>
      <c r="H37" s="37"/>
    </row>
    <row r="38" spans="2:8" x14ac:dyDescent="0.25">
      <c r="B38" s="3" t="s">
        <v>136</v>
      </c>
      <c r="C38" s="29">
        <f>SUM(C5:C14,C26:C30)</f>
        <v>22</v>
      </c>
      <c r="D38" s="6">
        <v>35000</v>
      </c>
      <c r="E38" s="6">
        <v>0</v>
      </c>
      <c r="F38" s="6">
        <f t="shared" si="12"/>
        <v>770000</v>
      </c>
      <c r="G38" s="7">
        <f>F38*12</f>
        <v>9240000</v>
      </c>
      <c r="H38" s="37"/>
    </row>
    <row r="39" spans="2:8" x14ac:dyDescent="0.25">
      <c r="B39" s="3" t="s">
        <v>137</v>
      </c>
      <c r="C39" s="29">
        <v>1</v>
      </c>
      <c r="D39" s="6">
        <v>700000</v>
      </c>
      <c r="E39" s="6">
        <v>0</v>
      </c>
      <c r="F39" s="6">
        <f t="shared" si="12"/>
        <v>700000</v>
      </c>
      <c r="G39" s="7">
        <f>F39*12</f>
        <v>8400000</v>
      </c>
      <c r="H39" s="37"/>
    </row>
    <row r="40" spans="2:8" ht="16.5" thickBot="1" x14ac:dyDescent="0.3">
      <c r="B40" s="35" t="s">
        <v>138</v>
      </c>
      <c r="C40" s="29"/>
      <c r="D40" s="6"/>
      <c r="E40" s="6"/>
      <c r="F40" s="36">
        <f>SUM(F34:F39)</f>
        <v>9670000</v>
      </c>
      <c r="G40" s="16">
        <f>SUM(G34:G39)</f>
        <v>116040000</v>
      </c>
      <c r="H40" s="37"/>
    </row>
    <row r="41" spans="2:8" ht="16.5" thickBot="1" x14ac:dyDescent="0.3">
      <c r="B41" s="192" t="s">
        <v>139</v>
      </c>
      <c r="C41" s="193"/>
      <c r="D41" s="193"/>
      <c r="E41" s="194"/>
      <c r="F41" s="124">
        <f>F31+F40</f>
        <v>23155000</v>
      </c>
      <c r="G41" s="57">
        <f>G31+G40</f>
        <v>277860000</v>
      </c>
      <c r="H41" s="37"/>
    </row>
    <row r="42" spans="2:8" ht="15.75" thickBot="1" x14ac:dyDescent="0.3">
      <c r="B42" s="22"/>
      <c r="C42" s="23"/>
      <c r="D42" s="39"/>
      <c r="E42" s="39"/>
      <c r="F42" s="39"/>
      <c r="G42" s="40"/>
    </row>
    <row r="43" spans="2:8" ht="16.5" thickBot="1" x14ac:dyDescent="0.3">
      <c r="B43" s="53" t="s">
        <v>140</v>
      </c>
      <c r="C43" s="54"/>
      <c r="D43" s="54"/>
      <c r="E43" s="54"/>
      <c r="F43" s="55"/>
      <c r="G43" s="58">
        <f>G22+G41</f>
        <v>641280000</v>
      </c>
    </row>
    <row r="45" spans="2:8" ht="15.75" thickBot="1" x14ac:dyDescent="0.3"/>
    <row r="46" spans="2:8" ht="15" customHeight="1" x14ac:dyDescent="0.25">
      <c r="B46" s="186" t="s">
        <v>202</v>
      </c>
      <c r="C46" s="187"/>
      <c r="D46" s="187"/>
      <c r="E46" s="187"/>
      <c r="F46" s="188"/>
    </row>
    <row r="47" spans="2:8" ht="15.75" customHeight="1" thickBot="1" x14ac:dyDescent="0.3">
      <c r="B47" s="189"/>
      <c r="C47" s="190"/>
      <c r="D47" s="190"/>
      <c r="E47" s="190"/>
      <c r="F47" s="191"/>
    </row>
    <row r="48" spans="2:8" ht="15.75" thickBot="1" x14ac:dyDescent="0.3">
      <c r="B48" s="1" t="s">
        <v>96</v>
      </c>
      <c r="C48" s="1" t="s">
        <v>195</v>
      </c>
      <c r="D48" s="87" t="s">
        <v>188</v>
      </c>
      <c r="E48" s="87" t="s">
        <v>189</v>
      </c>
      <c r="F48" s="87" t="s">
        <v>196</v>
      </c>
    </row>
    <row r="49" spans="2:8" x14ac:dyDescent="0.25">
      <c r="B49" s="3" t="s">
        <v>186</v>
      </c>
      <c r="C49" s="77" t="s">
        <v>190</v>
      </c>
      <c r="D49" s="91">
        <f>25/3</f>
        <v>8.3333333333333339</v>
      </c>
      <c r="E49" s="61">
        <v>15.57</v>
      </c>
      <c r="F49" s="66">
        <f>D49*E49</f>
        <v>129.75</v>
      </c>
    </row>
    <row r="50" spans="2:8" x14ac:dyDescent="0.25">
      <c r="B50" s="3" t="s">
        <v>122</v>
      </c>
      <c r="C50" s="77" t="s">
        <v>194</v>
      </c>
      <c r="D50" s="91">
        <f>90/30</f>
        <v>3</v>
      </c>
      <c r="E50" s="61">
        <v>53</v>
      </c>
      <c r="F50" s="66">
        <f t="shared" ref="F50:F55" si="13">D50*E50</f>
        <v>159</v>
      </c>
    </row>
    <row r="51" spans="2:8" ht="16.5" customHeight="1" x14ac:dyDescent="0.25">
      <c r="B51" s="3" t="s">
        <v>187</v>
      </c>
      <c r="C51" s="77" t="s">
        <v>190</v>
      </c>
      <c r="D51" s="91">
        <f>8.6/30</f>
        <v>0.28666666666666668</v>
      </c>
      <c r="E51" s="61">
        <v>2543</v>
      </c>
      <c r="F51" s="66">
        <f t="shared" si="13"/>
        <v>728.99333333333334</v>
      </c>
      <c r="G51" s="49"/>
    </row>
    <row r="52" spans="2:8" x14ac:dyDescent="0.25">
      <c r="B52" s="3" t="s">
        <v>191</v>
      </c>
      <c r="C52" s="77" t="s">
        <v>13</v>
      </c>
      <c r="D52" s="29">
        <v>1</v>
      </c>
      <c r="E52" s="61">
        <v>300000</v>
      </c>
      <c r="F52" s="66">
        <f t="shared" si="13"/>
        <v>300000</v>
      </c>
      <c r="G52" s="49"/>
    </row>
    <row r="53" spans="2:8" x14ac:dyDescent="0.25">
      <c r="B53" s="3" t="s">
        <v>192</v>
      </c>
      <c r="C53" s="77" t="s">
        <v>13</v>
      </c>
      <c r="D53" s="29">
        <v>1</v>
      </c>
      <c r="E53" s="61">
        <v>360000</v>
      </c>
      <c r="F53" s="66">
        <f t="shared" si="13"/>
        <v>360000</v>
      </c>
      <c r="G53" s="49"/>
    </row>
    <row r="54" spans="2:8" x14ac:dyDescent="0.25">
      <c r="B54" s="3" t="s">
        <v>193</v>
      </c>
      <c r="C54" s="77" t="s">
        <v>13</v>
      </c>
      <c r="D54" s="29">
        <v>1</v>
      </c>
      <c r="E54" s="61">
        <v>250000</v>
      </c>
      <c r="F54" s="66">
        <f t="shared" si="13"/>
        <v>250000</v>
      </c>
      <c r="G54" s="49"/>
    </row>
    <row r="55" spans="2:8" ht="15.75" thickBot="1" x14ac:dyDescent="0.3">
      <c r="B55" s="3" t="s">
        <v>210</v>
      </c>
      <c r="C55" s="96" t="s">
        <v>211</v>
      </c>
      <c r="D55" s="138">
        <v>100</v>
      </c>
      <c r="E55" s="139">
        <f>18000/30</f>
        <v>600</v>
      </c>
      <c r="F55" s="66">
        <f t="shared" si="13"/>
        <v>60000</v>
      </c>
    </row>
    <row r="56" spans="2:8" ht="15.75" thickBot="1" x14ac:dyDescent="0.3">
      <c r="B56" s="183" t="s">
        <v>203</v>
      </c>
      <c r="C56" s="184"/>
      <c r="D56" s="184"/>
      <c r="E56" s="185"/>
      <c r="F56" s="94">
        <f>SUM(F49:F55)</f>
        <v>971017.7433333334</v>
      </c>
    </row>
    <row r="58" spans="2:8" ht="15.75" thickBot="1" x14ac:dyDescent="0.3"/>
    <row r="59" spans="2:8" x14ac:dyDescent="0.25">
      <c r="B59" s="199" t="s">
        <v>204</v>
      </c>
      <c r="C59" s="200"/>
      <c r="D59" s="200"/>
      <c r="E59" s="200"/>
      <c r="F59" s="200"/>
      <c r="G59" s="201"/>
    </row>
    <row r="60" spans="2:8" ht="15.75" thickBot="1" x14ac:dyDescent="0.3">
      <c r="B60" s="202"/>
      <c r="C60" s="203"/>
      <c r="D60" s="203"/>
      <c r="E60" s="203"/>
      <c r="F60" s="203"/>
      <c r="G60" s="204"/>
    </row>
    <row r="61" spans="2:8" ht="15.75" thickBot="1" x14ac:dyDescent="0.3">
      <c r="B61" s="1" t="s">
        <v>96</v>
      </c>
      <c r="C61" s="1" t="s">
        <v>205</v>
      </c>
      <c r="D61" s="1" t="s">
        <v>206</v>
      </c>
      <c r="E61" s="1" t="s">
        <v>207</v>
      </c>
      <c r="F61" s="95" t="s">
        <v>209</v>
      </c>
      <c r="G61" s="95" t="s">
        <v>208</v>
      </c>
    </row>
    <row r="62" spans="2:8" ht="15.75" thickBot="1" x14ac:dyDescent="0.3">
      <c r="B62" s="1" t="s">
        <v>184</v>
      </c>
      <c r="C62" s="20"/>
      <c r="D62" s="20"/>
      <c r="E62" s="20"/>
      <c r="F62" s="20"/>
      <c r="G62" s="21"/>
    </row>
    <row r="63" spans="2:8" x14ac:dyDescent="0.25">
      <c r="B63" s="3" t="s">
        <v>100</v>
      </c>
      <c r="C63" s="29">
        <v>2</v>
      </c>
      <c r="D63" s="97">
        <f>$F$56*C63</f>
        <v>1942035.4866666668</v>
      </c>
      <c r="E63" s="97">
        <f>D63/4400</f>
        <v>441.37170151515153</v>
      </c>
      <c r="F63" s="97">
        <f>D63*1.7</f>
        <v>3301460.3273333334</v>
      </c>
      <c r="G63" s="98">
        <f>F63/4400</f>
        <v>750.33189257575759</v>
      </c>
      <c r="H63" s="102"/>
    </row>
    <row r="64" spans="2:8" x14ac:dyDescent="0.25">
      <c r="B64" s="3" t="s">
        <v>101</v>
      </c>
      <c r="C64" s="29">
        <v>4</v>
      </c>
      <c r="D64" s="97">
        <f>(($F$56 - F53)*2)+(($F$56 *2))</f>
        <v>3164070.9733333336</v>
      </c>
      <c r="E64" s="97">
        <f t="shared" ref="E64:E65" si="14">D64/4400</f>
        <v>719.10703939393943</v>
      </c>
      <c r="F64" s="97">
        <f t="shared" ref="F64" si="15">D64*1.7</f>
        <v>5378920.6546666669</v>
      </c>
      <c r="G64" s="98">
        <f t="shared" ref="G64" si="16">F64/4400</f>
        <v>1222.4819669696969</v>
      </c>
    </row>
    <row r="65" spans="2:8" ht="15.75" thickBot="1" x14ac:dyDescent="0.3">
      <c r="B65" s="22" t="s">
        <v>102</v>
      </c>
      <c r="C65" s="23">
        <v>2</v>
      </c>
      <c r="D65" s="99">
        <f t="shared" ref="D65" si="17">$F$56*C65</f>
        <v>1942035.4866666668</v>
      </c>
      <c r="E65" s="99">
        <f t="shared" si="14"/>
        <v>441.37170151515153</v>
      </c>
      <c r="F65" s="97">
        <f>D65*2.1</f>
        <v>4078274.5220000003</v>
      </c>
      <c r="G65" s="92">
        <f>F65/4400</f>
        <v>926.88057318181825</v>
      </c>
      <c r="H65" s="100"/>
    </row>
    <row r="66" spans="2:8" ht="15.75" thickBot="1" x14ac:dyDescent="0.3">
      <c r="B66" s="1" t="s">
        <v>212</v>
      </c>
      <c r="C66" s="20"/>
      <c r="D66" s="20"/>
      <c r="E66" s="20"/>
      <c r="F66" s="20"/>
      <c r="G66" s="21"/>
    </row>
    <row r="67" spans="2:8" x14ac:dyDescent="0.25">
      <c r="B67" s="3" t="s">
        <v>100</v>
      </c>
      <c r="C67" s="29">
        <v>2</v>
      </c>
      <c r="D67" s="97">
        <f>$F$56*C67</f>
        <v>1942035.4866666668</v>
      </c>
      <c r="E67" s="97">
        <f>D67/4400</f>
        <v>441.37170151515153</v>
      </c>
      <c r="F67" s="97">
        <f>D67*2.5</f>
        <v>4855088.7166666668</v>
      </c>
      <c r="G67" s="98">
        <f>F67/4400</f>
        <v>1103.4292537878789</v>
      </c>
      <c r="H67" s="101"/>
    </row>
    <row r="68" spans="2:8" x14ac:dyDescent="0.25">
      <c r="B68" s="3" t="s">
        <v>101</v>
      </c>
      <c r="C68" s="29">
        <v>4</v>
      </c>
      <c r="D68" s="97">
        <f>(($F$56 - F57)*2)+(($F$56 *2))</f>
        <v>3884070.9733333336</v>
      </c>
      <c r="E68" s="97">
        <f t="shared" ref="E68:E69" si="18">D68/4400</f>
        <v>882.74340303030306</v>
      </c>
      <c r="F68" s="97">
        <f t="shared" ref="F68" si="19">D68*2.5</f>
        <v>9710177.4333333336</v>
      </c>
      <c r="G68" s="98">
        <f t="shared" ref="G68" si="20">F68/4400</f>
        <v>2206.8585075757578</v>
      </c>
    </row>
    <row r="69" spans="2:8" ht="15.75" thickBot="1" x14ac:dyDescent="0.3">
      <c r="B69" s="22" t="s">
        <v>102</v>
      </c>
      <c r="C69" s="23">
        <v>2</v>
      </c>
      <c r="D69" s="99">
        <f t="shared" ref="D69" si="21">$F$56*C69</f>
        <v>1942035.4866666668</v>
      </c>
      <c r="E69" s="99">
        <f t="shared" si="18"/>
        <v>441.37170151515153</v>
      </c>
      <c r="F69" s="99">
        <f>D69*3.5</f>
        <v>6797124.2033333341</v>
      </c>
      <c r="G69" s="92">
        <f>F69/4400</f>
        <v>1544.8009553030304</v>
      </c>
    </row>
    <row r="70" spans="2:8" ht="15.75" thickBot="1" x14ac:dyDescent="0.3"/>
    <row r="71" spans="2:8" x14ac:dyDescent="0.25">
      <c r="B71" s="195" t="s">
        <v>270</v>
      </c>
      <c r="C71" s="195" t="s">
        <v>275</v>
      </c>
    </row>
    <row r="72" spans="2:8" ht="15.75" thickBot="1" x14ac:dyDescent="0.3">
      <c r="B72" s="196"/>
      <c r="C72" s="196"/>
    </row>
    <row r="73" spans="2:8" x14ac:dyDescent="0.25">
      <c r="B73" s="3" t="s">
        <v>271</v>
      </c>
      <c r="C73" s="130">
        <v>0.13750000000000001</v>
      </c>
    </row>
    <row r="74" spans="2:8" x14ac:dyDescent="0.25">
      <c r="B74" s="3" t="s">
        <v>272</v>
      </c>
      <c r="C74" s="131">
        <v>1.05</v>
      </c>
    </row>
    <row r="75" spans="2:8" ht="15.75" thickBot="1" x14ac:dyDescent="0.3">
      <c r="B75" s="22" t="s">
        <v>273</v>
      </c>
      <c r="C75" s="132">
        <v>0.2</v>
      </c>
    </row>
    <row r="76" spans="2:8" ht="15.75" thickBot="1" x14ac:dyDescent="0.3">
      <c r="B76" s="74" t="s">
        <v>274</v>
      </c>
      <c r="C76" s="125">
        <f>(C73)+((C74)*(C75-C73))</f>
        <v>0.203125</v>
      </c>
    </row>
    <row r="77" spans="2:8" ht="15.75" thickBot="1" x14ac:dyDescent="0.3"/>
    <row r="78" spans="2:8" x14ac:dyDescent="0.25">
      <c r="B78" s="197" t="s">
        <v>281</v>
      </c>
      <c r="C78" s="195" t="s">
        <v>276</v>
      </c>
    </row>
    <row r="79" spans="2:8" ht="15.75" thickBot="1" x14ac:dyDescent="0.3">
      <c r="B79" s="198"/>
      <c r="C79" s="196"/>
    </row>
    <row r="80" spans="2:8" x14ac:dyDescent="0.25">
      <c r="B80" s="19" t="s">
        <v>277</v>
      </c>
      <c r="C80" s="133">
        <f>'Presupuesto de Inversión'!I65</f>
        <v>6583713525</v>
      </c>
    </row>
    <row r="81" spans="2:3" x14ac:dyDescent="0.25">
      <c r="B81" s="3" t="s">
        <v>278</v>
      </c>
      <c r="C81" s="134">
        <v>0</v>
      </c>
    </row>
    <row r="82" spans="2:3" x14ac:dyDescent="0.25">
      <c r="B82" s="3" t="s">
        <v>274</v>
      </c>
      <c r="C82" s="135">
        <f>C76</f>
        <v>0.203125</v>
      </c>
    </row>
    <row r="83" spans="2:3" x14ac:dyDescent="0.25">
      <c r="B83" s="3" t="s">
        <v>279</v>
      </c>
      <c r="C83" s="136">
        <v>0</v>
      </c>
    </row>
    <row r="84" spans="2:3" ht="15.75" thickBot="1" x14ac:dyDescent="0.3">
      <c r="B84" s="22" t="s">
        <v>280</v>
      </c>
      <c r="C84" s="132">
        <v>0.09</v>
      </c>
    </row>
    <row r="85" spans="2:3" ht="15.75" thickBot="1" x14ac:dyDescent="0.3">
      <c r="B85" s="74" t="str">
        <f>B78</f>
        <v xml:space="preserve">Costo Promedio Ponderado de Capital (WACC) </v>
      </c>
      <c r="C85" s="137">
        <f>((C80/C80+C81)*C82)</f>
        <v>0.203125</v>
      </c>
    </row>
  </sheetData>
  <mergeCells count="11">
    <mergeCell ref="B71:B72"/>
    <mergeCell ref="C71:C72"/>
    <mergeCell ref="B78:B79"/>
    <mergeCell ref="C78:C79"/>
    <mergeCell ref="B59:G60"/>
    <mergeCell ref="I2:L3"/>
    <mergeCell ref="B1:G2"/>
    <mergeCell ref="B56:E56"/>
    <mergeCell ref="B46:F47"/>
    <mergeCell ref="B22:E22"/>
    <mergeCell ref="B41:E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40D57-2B42-4308-81FF-A59305861712}">
  <dimension ref="B1:J112"/>
  <sheetViews>
    <sheetView topLeftCell="A16" workbookViewId="0">
      <selection activeCell="F18" sqref="F18"/>
    </sheetView>
  </sheetViews>
  <sheetFormatPr baseColWidth="10" defaultRowHeight="15" x14ac:dyDescent="0.25"/>
  <cols>
    <col min="1" max="1" width="3.42578125" customWidth="1"/>
    <col min="2" max="2" width="22.7109375" customWidth="1"/>
    <col min="3" max="3" width="25.85546875" customWidth="1"/>
    <col min="4" max="4" width="20.5703125" customWidth="1"/>
    <col min="5" max="5" width="26.42578125" bestFit="1" customWidth="1"/>
    <col min="6" max="6" width="25" bestFit="1" customWidth="1"/>
    <col min="7" max="7" width="23.42578125" bestFit="1" customWidth="1"/>
    <col min="8" max="8" width="19.28515625" bestFit="1" customWidth="1"/>
    <col min="9" max="9" width="15.28515625" customWidth="1"/>
    <col min="10" max="10" width="20.42578125" bestFit="1" customWidth="1"/>
    <col min="11" max="11" width="20.42578125" customWidth="1"/>
    <col min="12" max="12" width="21.140625" bestFit="1" customWidth="1"/>
    <col min="13" max="13" width="21.140625" customWidth="1"/>
    <col min="14" max="14" width="20.42578125" bestFit="1" customWidth="1"/>
    <col min="15" max="15" width="15" customWidth="1"/>
  </cols>
  <sheetData>
    <row r="1" spans="2:10" ht="15.95" customHeight="1" x14ac:dyDescent="0.25">
      <c r="B1" s="163" t="s">
        <v>288</v>
      </c>
      <c r="C1" s="164"/>
      <c r="D1" s="164"/>
      <c r="E1" s="164"/>
      <c r="F1" s="164"/>
      <c r="G1" s="165"/>
    </row>
    <row r="2" spans="2:10" ht="15.75" customHeight="1" thickBot="1" x14ac:dyDescent="0.3">
      <c r="B2" s="166"/>
      <c r="C2" s="167"/>
      <c r="D2" s="167"/>
      <c r="E2" s="167"/>
      <c r="F2" s="167"/>
      <c r="G2" s="168"/>
    </row>
    <row r="3" spans="2:10" ht="15.75" thickBot="1" x14ac:dyDescent="0.3">
      <c r="B3" s="87" t="s">
        <v>65</v>
      </c>
      <c r="C3" s="87" t="s">
        <v>66</v>
      </c>
      <c r="D3" s="87" t="s">
        <v>93</v>
      </c>
      <c r="E3" s="87" t="s">
        <v>67</v>
      </c>
      <c r="F3" s="87" t="s">
        <v>68</v>
      </c>
      <c r="G3" s="87" t="s">
        <v>183</v>
      </c>
    </row>
    <row r="4" spans="2:10" x14ac:dyDescent="0.25">
      <c r="B4" s="85" t="s">
        <v>69</v>
      </c>
      <c r="C4" s="86">
        <v>2</v>
      </c>
      <c r="D4" s="86">
        <v>10</v>
      </c>
      <c r="E4" s="86">
        <f>D4*C4</f>
        <v>20</v>
      </c>
      <c r="F4" s="86">
        <f>E4*30</f>
        <v>600</v>
      </c>
      <c r="G4" s="93">
        <f>F4*12</f>
        <v>7200</v>
      </c>
    </row>
    <row r="5" spans="2:10" x14ac:dyDescent="0.25">
      <c r="B5" s="103" t="s">
        <v>70</v>
      </c>
      <c r="C5" s="77">
        <v>4</v>
      </c>
      <c r="D5" s="77">
        <v>4</v>
      </c>
      <c r="E5" s="77">
        <f t="shared" ref="E5" si="0">D5*C5</f>
        <v>16</v>
      </c>
      <c r="F5" s="77">
        <f t="shared" ref="F5" si="1">E5*30</f>
        <v>480</v>
      </c>
      <c r="G5" s="88">
        <f t="shared" ref="G5:G6" si="2">F5*12</f>
        <v>5760</v>
      </c>
    </row>
    <row r="6" spans="2:10" ht="15.75" thickBot="1" x14ac:dyDescent="0.3">
      <c r="B6" s="103" t="s">
        <v>71</v>
      </c>
      <c r="C6" s="77">
        <v>2</v>
      </c>
      <c r="D6" s="77">
        <v>3</v>
      </c>
      <c r="E6" s="77">
        <f>C6*D6</f>
        <v>6</v>
      </c>
      <c r="F6" s="77">
        <f>E6*30</f>
        <v>180</v>
      </c>
      <c r="G6" s="88">
        <f t="shared" si="2"/>
        <v>2160</v>
      </c>
    </row>
    <row r="7" spans="2:10" ht="15.75" thickBot="1" x14ac:dyDescent="0.3">
      <c r="B7" s="87" t="s">
        <v>72</v>
      </c>
      <c r="C7" s="87"/>
      <c r="D7" s="87">
        <f>SUM(D4:D6)</f>
        <v>17</v>
      </c>
      <c r="E7" s="87">
        <f>SUM(E4:E6)</f>
        <v>42</v>
      </c>
      <c r="F7" s="87">
        <f>SUM(F4:F6)</f>
        <v>1260</v>
      </c>
      <c r="G7" s="87">
        <f>F7*12</f>
        <v>15120</v>
      </c>
    </row>
    <row r="9" spans="2:10" ht="15.75" thickBot="1" x14ac:dyDescent="0.3"/>
    <row r="10" spans="2:10" ht="15" customHeight="1" x14ac:dyDescent="0.25">
      <c r="B10" s="163" t="s">
        <v>245</v>
      </c>
      <c r="C10" s="164"/>
      <c r="D10" s="164"/>
      <c r="E10" s="165"/>
    </row>
    <row r="11" spans="2:10" ht="15.75" customHeight="1" thickBot="1" x14ac:dyDescent="0.3">
      <c r="B11" s="166"/>
      <c r="C11" s="167"/>
      <c r="D11" s="167"/>
      <c r="E11" s="168"/>
    </row>
    <row r="12" spans="2:10" ht="15.75" thickBot="1" x14ac:dyDescent="0.3">
      <c r="B12" s="1" t="s">
        <v>94</v>
      </c>
      <c r="C12" s="1" t="s">
        <v>74</v>
      </c>
      <c r="D12" s="1" t="s">
        <v>77</v>
      </c>
      <c r="E12" s="1" t="s">
        <v>78</v>
      </c>
    </row>
    <row r="13" spans="2:10" x14ac:dyDescent="0.25">
      <c r="B13" s="3" t="s">
        <v>79</v>
      </c>
      <c r="C13" s="5" t="s">
        <v>80</v>
      </c>
      <c r="D13" s="26">
        <v>0.06</v>
      </c>
      <c r="E13" s="25">
        <f>D13*$F$7</f>
        <v>75.599999999999994</v>
      </c>
    </row>
    <row r="14" spans="2:10" x14ac:dyDescent="0.25">
      <c r="B14" s="3" t="s">
        <v>81</v>
      </c>
      <c r="C14" s="5" t="s">
        <v>82</v>
      </c>
      <c r="D14" s="26">
        <v>3.5000000000000003E-2</v>
      </c>
      <c r="E14" s="25">
        <f t="shared" ref="E14:E23" si="3">D14*$F$7</f>
        <v>44.1</v>
      </c>
    </row>
    <row r="15" spans="2:10" x14ac:dyDescent="0.25">
      <c r="B15" s="3" t="s">
        <v>83</v>
      </c>
      <c r="C15" s="5" t="s">
        <v>82</v>
      </c>
      <c r="D15" s="26">
        <v>3.5000000000000003E-2</v>
      </c>
      <c r="E15" s="25">
        <f t="shared" si="3"/>
        <v>44.1</v>
      </c>
    </row>
    <row r="16" spans="2:10" x14ac:dyDescent="0.25">
      <c r="B16" s="3" t="s">
        <v>84</v>
      </c>
      <c r="C16" s="5" t="s">
        <v>82</v>
      </c>
      <c r="D16" s="26">
        <v>3.5000000000000003E-2</v>
      </c>
      <c r="E16" s="25">
        <f t="shared" si="3"/>
        <v>44.1</v>
      </c>
      <c r="J16" s="10"/>
    </row>
    <row r="17" spans="2:8" ht="15.75" customHeight="1" x14ac:dyDescent="0.25">
      <c r="B17" s="3" t="s">
        <v>85</v>
      </c>
      <c r="C17" s="5" t="s">
        <v>82</v>
      </c>
      <c r="D17" s="26">
        <v>3.5000000000000003E-2</v>
      </c>
      <c r="E17" s="25">
        <f t="shared" si="3"/>
        <v>44.1</v>
      </c>
    </row>
    <row r="18" spans="2:8" x14ac:dyDescent="0.25">
      <c r="B18" s="3" t="s">
        <v>86</v>
      </c>
      <c r="C18" s="5" t="s">
        <v>80</v>
      </c>
      <c r="D18" s="26">
        <v>0.06</v>
      </c>
      <c r="E18" s="25">
        <f t="shared" si="3"/>
        <v>75.599999999999994</v>
      </c>
    </row>
    <row r="19" spans="2:8" x14ac:dyDescent="0.25">
      <c r="B19" s="3" t="s">
        <v>87</v>
      </c>
      <c r="C19" s="5" t="s">
        <v>80</v>
      </c>
      <c r="D19" s="26">
        <v>0.06</v>
      </c>
      <c r="E19" s="25">
        <f t="shared" si="3"/>
        <v>75.599999999999994</v>
      </c>
    </row>
    <row r="20" spans="2:8" x14ac:dyDescent="0.25">
      <c r="B20" s="3" t="s">
        <v>88</v>
      </c>
      <c r="C20" s="5" t="s">
        <v>82</v>
      </c>
      <c r="D20" s="26">
        <v>3.5000000000000003E-2</v>
      </c>
      <c r="E20" s="25">
        <f t="shared" si="3"/>
        <v>44.1</v>
      </c>
    </row>
    <row r="21" spans="2:8" x14ac:dyDescent="0.25">
      <c r="B21" s="3" t="s">
        <v>89</v>
      </c>
      <c r="C21" s="5" t="s">
        <v>82</v>
      </c>
      <c r="D21" s="26">
        <v>3.4000000000000002E-2</v>
      </c>
      <c r="E21" s="25">
        <f t="shared" si="3"/>
        <v>42.84</v>
      </c>
    </row>
    <row r="22" spans="2:8" x14ac:dyDescent="0.25">
      <c r="B22" s="3" t="s">
        <v>90</v>
      </c>
      <c r="C22" s="5" t="s">
        <v>82</v>
      </c>
      <c r="D22" s="26">
        <v>3.2000000000000001E-2</v>
      </c>
      <c r="E22" s="25">
        <f t="shared" si="3"/>
        <v>40.32</v>
      </c>
    </row>
    <row r="23" spans="2:8" x14ac:dyDescent="0.25">
      <c r="B23" s="3" t="s">
        <v>91</v>
      </c>
      <c r="C23" s="5" t="s">
        <v>82</v>
      </c>
      <c r="D23" s="26">
        <v>3.2000000000000001E-2</v>
      </c>
      <c r="E23" s="25">
        <f t="shared" si="3"/>
        <v>40.32</v>
      </c>
    </row>
    <row r="24" spans="2:8" ht="15.75" thickBot="1" x14ac:dyDescent="0.3">
      <c r="B24" s="22" t="s">
        <v>92</v>
      </c>
      <c r="C24" s="24" t="s">
        <v>80</v>
      </c>
      <c r="D24" s="28">
        <v>0.06</v>
      </c>
      <c r="E24" s="27">
        <f>D24*$F$7</f>
        <v>75.599999999999994</v>
      </c>
    </row>
    <row r="25" spans="2:8" ht="15.75" thickBot="1" x14ac:dyDescent="0.3">
      <c r="B25" s="205" t="s">
        <v>227</v>
      </c>
      <c r="C25" s="206"/>
      <c r="D25" s="116">
        <f>AVERAGE(D13:D24)</f>
        <v>4.275000000000001E-2</v>
      </c>
      <c r="E25" s="114">
        <f>SUM(E13:E24)</f>
        <v>646.38000000000011</v>
      </c>
      <c r="G25" s="115"/>
      <c r="H25" s="29"/>
    </row>
    <row r="26" spans="2:8" ht="15.75" thickBot="1" x14ac:dyDescent="0.3">
      <c r="B26" s="117"/>
      <c r="C26" s="117"/>
      <c r="D26" s="118"/>
      <c r="E26" s="31"/>
      <c r="G26" s="115"/>
      <c r="H26" s="29"/>
    </row>
    <row r="27" spans="2:8" x14ac:dyDescent="0.25">
      <c r="B27" s="207" t="s">
        <v>229</v>
      </c>
      <c r="C27" s="208"/>
      <c r="D27" s="119">
        <f>D29*E27</f>
        <v>419.15879808289151</v>
      </c>
      <c r="E27" s="121">
        <v>0.65</v>
      </c>
      <c r="G27" s="115"/>
      <c r="H27" s="29"/>
    </row>
    <row r="28" spans="2:8" ht="15.75" thickBot="1" x14ac:dyDescent="0.3">
      <c r="B28" s="209" t="s">
        <v>228</v>
      </c>
      <c r="C28" s="210"/>
      <c r="D28" s="120">
        <f>E28*D29</f>
        <v>225.70089127540311</v>
      </c>
      <c r="E28" s="122">
        <v>0.35</v>
      </c>
      <c r="G28" s="115"/>
      <c r="H28" s="29"/>
    </row>
    <row r="29" spans="2:8" ht="15.75" thickBot="1" x14ac:dyDescent="0.3">
      <c r="B29" s="205" t="s">
        <v>230</v>
      </c>
      <c r="C29" s="206"/>
      <c r="D29" s="114">
        <v>644.85968935829464</v>
      </c>
      <c r="E29" s="2">
        <v>0.99999999999999967</v>
      </c>
      <c r="G29" s="115"/>
      <c r="H29" s="29"/>
    </row>
    <row r="30" spans="2:8" ht="15" customHeight="1" thickBot="1" x14ac:dyDescent="0.3">
      <c r="B30" s="29"/>
      <c r="C30" s="29"/>
      <c r="D30" s="30"/>
      <c r="E30" s="31"/>
    </row>
    <row r="31" spans="2:8" x14ac:dyDescent="0.25">
      <c r="B31" s="163" t="s">
        <v>239</v>
      </c>
      <c r="C31" s="164"/>
      <c r="D31" s="164"/>
      <c r="E31" s="165"/>
    </row>
    <row r="32" spans="2:8" ht="15.75" thickBot="1" x14ac:dyDescent="0.3">
      <c r="B32" s="166"/>
      <c r="C32" s="167"/>
      <c r="D32" s="167"/>
      <c r="E32" s="168"/>
    </row>
    <row r="33" spans="2:5" ht="15.75" thickBot="1" x14ac:dyDescent="0.3">
      <c r="B33" s="1" t="s">
        <v>73</v>
      </c>
      <c r="C33" s="1" t="s">
        <v>74</v>
      </c>
      <c r="D33" s="1" t="s">
        <v>75</v>
      </c>
      <c r="E33" s="1" t="s">
        <v>76</v>
      </c>
    </row>
    <row r="34" spans="2:5" x14ac:dyDescent="0.25">
      <c r="B34" s="3" t="s">
        <v>79</v>
      </c>
      <c r="C34" s="5" t="s">
        <v>80</v>
      </c>
      <c r="D34" s="150">
        <v>0.39</v>
      </c>
      <c r="E34" s="33">
        <f>D34*$F$7</f>
        <v>491.40000000000003</v>
      </c>
    </row>
    <row r="35" spans="2:5" x14ac:dyDescent="0.25">
      <c r="B35" s="3" t="s">
        <v>81</v>
      </c>
      <c r="C35" s="5" t="s">
        <v>82</v>
      </c>
      <c r="D35" s="151">
        <v>0.18</v>
      </c>
      <c r="E35" s="25">
        <f t="shared" ref="E35:E45" si="4">D35*$F$7</f>
        <v>226.79999999999998</v>
      </c>
    </row>
    <row r="36" spans="2:5" x14ac:dyDescent="0.25">
      <c r="B36" s="3" t="s">
        <v>83</v>
      </c>
      <c r="C36" s="5" t="s">
        <v>82</v>
      </c>
      <c r="D36" s="151">
        <v>0.18</v>
      </c>
      <c r="E36" s="25">
        <f t="shared" si="4"/>
        <v>226.79999999999998</v>
      </c>
    </row>
    <row r="37" spans="2:5" x14ac:dyDescent="0.25">
      <c r="B37" s="3" t="s">
        <v>84</v>
      </c>
      <c r="C37" s="5" t="s">
        <v>82</v>
      </c>
      <c r="D37" s="151">
        <v>0.18</v>
      </c>
      <c r="E37" s="25">
        <f t="shared" si="4"/>
        <v>226.79999999999998</v>
      </c>
    </row>
    <row r="38" spans="2:5" x14ac:dyDescent="0.25">
      <c r="B38" s="3" t="s">
        <v>85</v>
      </c>
      <c r="C38" s="5" t="s">
        <v>82</v>
      </c>
      <c r="D38" s="151">
        <v>0.18</v>
      </c>
      <c r="E38" s="25">
        <f t="shared" si="4"/>
        <v>226.79999999999998</v>
      </c>
    </row>
    <row r="39" spans="2:5" x14ac:dyDescent="0.25">
      <c r="B39" s="3" t="s">
        <v>86</v>
      </c>
      <c r="C39" s="5" t="s">
        <v>80</v>
      </c>
      <c r="D39" s="151">
        <v>0.39</v>
      </c>
      <c r="E39" s="25">
        <f t="shared" si="4"/>
        <v>491.40000000000003</v>
      </c>
    </row>
    <row r="40" spans="2:5" x14ac:dyDescent="0.25">
      <c r="B40" s="3" t="s">
        <v>87</v>
      </c>
      <c r="C40" s="5" t="s">
        <v>80</v>
      </c>
      <c r="D40" s="151">
        <v>0.39</v>
      </c>
      <c r="E40" s="25">
        <f t="shared" si="4"/>
        <v>491.40000000000003</v>
      </c>
    </row>
    <row r="41" spans="2:5" x14ac:dyDescent="0.25">
      <c r="B41" s="3" t="s">
        <v>88</v>
      </c>
      <c r="C41" s="5" t="s">
        <v>82</v>
      </c>
      <c r="D41" s="151">
        <v>0.18</v>
      </c>
      <c r="E41" s="25">
        <f t="shared" si="4"/>
        <v>226.79999999999998</v>
      </c>
    </row>
    <row r="42" spans="2:5" x14ac:dyDescent="0.25">
      <c r="B42" s="3" t="s">
        <v>89</v>
      </c>
      <c r="C42" s="5" t="s">
        <v>82</v>
      </c>
      <c r="D42" s="151">
        <v>0.18</v>
      </c>
      <c r="E42" s="25">
        <f t="shared" si="4"/>
        <v>226.79999999999998</v>
      </c>
    </row>
    <row r="43" spans="2:5" x14ac:dyDescent="0.25">
      <c r="B43" s="3" t="s">
        <v>90</v>
      </c>
      <c r="C43" s="5" t="s">
        <v>82</v>
      </c>
      <c r="D43" s="151">
        <v>0.18</v>
      </c>
      <c r="E43" s="25">
        <f t="shared" si="4"/>
        <v>226.79999999999998</v>
      </c>
    </row>
    <row r="44" spans="2:5" x14ac:dyDescent="0.25">
      <c r="B44" s="3" t="s">
        <v>91</v>
      </c>
      <c r="C44" s="5" t="s">
        <v>82</v>
      </c>
      <c r="D44" s="151">
        <v>0.18</v>
      </c>
      <c r="E44" s="25">
        <f t="shared" si="4"/>
        <v>226.79999999999998</v>
      </c>
    </row>
    <row r="45" spans="2:5" ht="15.75" thickBot="1" x14ac:dyDescent="0.3">
      <c r="B45" s="22" t="s">
        <v>92</v>
      </c>
      <c r="C45" s="24" t="s">
        <v>80</v>
      </c>
      <c r="D45" s="152">
        <v>0.39</v>
      </c>
      <c r="E45" s="27">
        <f t="shared" si="4"/>
        <v>491.40000000000003</v>
      </c>
    </row>
    <row r="46" spans="2:5" ht="15.75" thickBot="1" x14ac:dyDescent="0.3">
      <c r="B46" s="183" t="s">
        <v>233</v>
      </c>
      <c r="C46" s="185"/>
      <c r="D46" s="153">
        <f>AVERAGE(D34:D45)</f>
        <v>0.25000000000000006</v>
      </c>
      <c r="E46" s="48">
        <f>SUM(E34:E45)</f>
        <v>3780.0000000000009</v>
      </c>
    </row>
    <row r="47" spans="2:5" ht="15" customHeight="1" thickBot="1" x14ac:dyDescent="0.3"/>
    <row r="48" spans="2:5" ht="15.75" customHeight="1" x14ac:dyDescent="0.25">
      <c r="B48" s="207" t="s">
        <v>249</v>
      </c>
      <c r="C48" s="208"/>
      <c r="D48" s="119">
        <f>E46*E48</f>
        <v>2457.0000000000005</v>
      </c>
      <c r="E48" s="121">
        <v>0.65</v>
      </c>
    </row>
    <row r="49" spans="2:5" ht="15.75" thickBot="1" x14ac:dyDescent="0.3">
      <c r="B49" s="209" t="s">
        <v>250</v>
      </c>
      <c r="C49" s="210"/>
      <c r="D49" s="126">
        <f>E49*E46</f>
        <v>1323.0000000000002</v>
      </c>
      <c r="E49" s="127">
        <v>0.35</v>
      </c>
    </row>
    <row r="51" spans="2:5" ht="15.75" thickBot="1" x14ac:dyDescent="0.3"/>
    <row r="52" spans="2:5" x14ac:dyDescent="0.25">
      <c r="B52" s="163" t="s">
        <v>246</v>
      </c>
      <c r="C52" s="164"/>
      <c r="D52" s="164"/>
      <c r="E52" s="165"/>
    </row>
    <row r="53" spans="2:5" ht="15.75" thickBot="1" x14ac:dyDescent="0.3">
      <c r="B53" s="166"/>
      <c r="C53" s="167"/>
      <c r="D53" s="167"/>
      <c r="E53" s="168"/>
    </row>
    <row r="54" spans="2:5" ht="15.75" thickBot="1" x14ac:dyDescent="0.3">
      <c r="B54" s="1" t="s">
        <v>73</v>
      </c>
      <c r="C54" s="1" t="s">
        <v>74</v>
      </c>
      <c r="D54" s="1" t="s">
        <v>75</v>
      </c>
      <c r="E54" s="1" t="s">
        <v>76</v>
      </c>
    </row>
    <row r="55" spans="2:5" x14ac:dyDescent="0.25">
      <c r="B55" s="3" t="s">
        <v>79</v>
      </c>
      <c r="C55" s="5" t="s">
        <v>80</v>
      </c>
      <c r="D55" s="32">
        <f>'Simulación de Ocupación'!D6</f>
        <v>0.4</v>
      </c>
      <c r="E55" s="33">
        <f>D55*$F$7</f>
        <v>504</v>
      </c>
    </row>
    <row r="56" spans="2:5" x14ac:dyDescent="0.25">
      <c r="B56" s="3" t="s">
        <v>81</v>
      </c>
      <c r="C56" s="5" t="s">
        <v>82</v>
      </c>
      <c r="D56" s="26">
        <f>'Simulación de Ocupación'!$D$15</f>
        <v>0.25</v>
      </c>
      <c r="E56" s="25">
        <f t="shared" ref="E56:E66" si="5">D56*$F$7</f>
        <v>315</v>
      </c>
    </row>
    <row r="57" spans="2:5" x14ac:dyDescent="0.25">
      <c r="B57" s="3" t="s">
        <v>83</v>
      </c>
      <c r="C57" s="5" t="s">
        <v>82</v>
      </c>
      <c r="D57" s="26">
        <f>'Simulación de Ocupación'!$D$15</f>
        <v>0.25</v>
      </c>
      <c r="E57" s="25">
        <f t="shared" si="5"/>
        <v>315</v>
      </c>
    </row>
    <row r="58" spans="2:5" x14ac:dyDescent="0.25">
      <c r="B58" s="3" t="s">
        <v>84</v>
      </c>
      <c r="C58" s="5" t="s">
        <v>82</v>
      </c>
      <c r="D58" s="26">
        <f>'Simulación de Ocupación'!$D$15</f>
        <v>0.25</v>
      </c>
      <c r="E58" s="25">
        <f t="shared" si="5"/>
        <v>315</v>
      </c>
    </row>
    <row r="59" spans="2:5" x14ac:dyDescent="0.25">
      <c r="B59" s="3" t="s">
        <v>85</v>
      </c>
      <c r="C59" s="5" t="s">
        <v>82</v>
      </c>
      <c r="D59" s="26">
        <f>'Simulación de Ocupación'!$D$15</f>
        <v>0.25</v>
      </c>
      <c r="E59" s="25">
        <f t="shared" si="5"/>
        <v>315</v>
      </c>
    </row>
    <row r="60" spans="2:5" x14ac:dyDescent="0.25">
      <c r="B60" s="3" t="s">
        <v>86</v>
      </c>
      <c r="C60" s="5" t="s">
        <v>80</v>
      </c>
      <c r="D60" s="26">
        <f>'Simulación de Ocupación'!D6</f>
        <v>0.4</v>
      </c>
      <c r="E60" s="25">
        <f t="shared" si="5"/>
        <v>504</v>
      </c>
    </row>
    <row r="61" spans="2:5" x14ac:dyDescent="0.25">
      <c r="B61" s="3" t="s">
        <v>87</v>
      </c>
      <c r="C61" s="5" t="s">
        <v>80</v>
      </c>
      <c r="D61" s="26">
        <f>'Simulación de Ocupación'!D6</f>
        <v>0.4</v>
      </c>
      <c r="E61" s="25">
        <f t="shared" si="5"/>
        <v>504</v>
      </c>
    </row>
    <row r="62" spans="2:5" x14ac:dyDescent="0.25">
      <c r="B62" s="3" t="s">
        <v>88</v>
      </c>
      <c r="C62" s="5" t="s">
        <v>82</v>
      </c>
      <c r="D62" s="26">
        <f>'Simulación de Ocupación'!$D$15</f>
        <v>0.25</v>
      </c>
      <c r="E62" s="25">
        <f t="shared" si="5"/>
        <v>315</v>
      </c>
    </row>
    <row r="63" spans="2:5" x14ac:dyDescent="0.25">
      <c r="B63" s="3" t="s">
        <v>89</v>
      </c>
      <c r="C63" s="5" t="s">
        <v>82</v>
      </c>
      <c r="D63" s="26">
        <f>'Simulación de Ocupación'!$D$15</f>
        <v>0.25</v>
      </c>
      <c r="E63" s="25">
        <f t="shared" si="5"/>
        <v>315</v>
      </c>
    </row>
    <row r="64" spans="2:5" x14ac:dyDescent="0.25">
      <c r="B64" s="3" t="s">
        <v>90</v>
      </c>
      <c r="C64" s="5" t="s">
        <v>82</v>
      </c>
      <c r="D64" s="26">
        <f>'Simulación de Ocupación'!$D$15</f>
        <v>0.25</v>
      </c>
      <c r="E64" s="25">
        <f t="shared" si="5"/>
        <v>315</v>
      </c>
    </row>
    <row r="65" spans="2:5" x14ac:dyDescent="0.25">
      <c r="B65" s="3" t="s">
        <v>91</v>
      </c>
      <c r="C65" s="5" t="s">
        <v>82</v>
      </c>
      <c r="D65" s="26">
        <f>'Simulación de Ocupación'!$D$15</f>
        <v>0.25</v>
      </c>
      <c r="E65" s="25">
        <f t="shared" si="5"/>
        <v>315</v>
      </c>
    </row>
    <row r="66" spans="2:5" ht="15.75" thickBot="1" x14ac:dyDescent="0.3">
      <c r="B66" s="22" t="s">
        <v>92</v>
      </c>
      <c r="C66" s="24" t="s">
        <v>80</v>
      </c>
      <c r="D66" s="28">
        <f>'Simulación de Ocupación'!D6</f>
        <v>0.4</v>
      </c>
      <c r="E66" s="27">
        <f t="shared" si="5"/>
        <v>504</v>
      </c>
    </row>
    <row r="67" spans="2:5" ht="15.75" thickBot="1" x14ac:dyDescent="0.3">
      <c r="B67" s="183" t="s">
        <v>233</v>
      </c>
      <c r="C67" s="185"/>
      <c r="D67" s="125">
        <f>AVERAGE(D55:D66)</f>
        <v>0.3</v>
      </c>
      <c r="E67" s="48">
        <f>SUM(E55:E66)</f>
        <v>4536</v>
      </c>
    </row>
    <row r="68" spans="2:5" ht="15.75" thickBot="1" x14ac:dyDescent="0.3"/>
    <row r="69" spans="2:5" x14ac:dyDescent="0.25">
      <c r="B69" s="207" t="s">
        <v>251</v>
      </c>
      <c r="C69" s="208"/>
      <c r="D69" s="119">
        <f>E67*E69</f>
        <v>2948.4</v>
      </c>
      <c r="E69" s="121">
        <v>0.65</v>
      </c>
    </row>
    <row r="70" spans="2:5" ht="15.75" thickBot="1" x14ac:dyDescent="0.3">
      <c r="B70" s="209" t="s">
        <v>252</v>
      </c>
      <c r="C70" s="210"/>
      <c r="D70" s="126">
        <f>E70*E67</f>
        <v>1587.6</v>
      </c>
      <c r="E70" s="127">
        <v>0.35</v>
      </c>
    </row>
    <row r="72" spans="2:5" ht="15.75" thickBot="1" x14ac:dyDescent="0.3"/>
    <row r="73" spans="2:5" x14ac:dyDescent="0.25">
      <c r="B73" s="163" t="s">
        <v>247</v>
      </c>
      <c r="C73" s="164"/>
      <c r="D73" s="164"/>
      <c r="E73" s="165"/>
    </row>
    <row r="74" spans="2:5" ht="15.75" thickBot="1" x14ac:dyDescent="0.3">
      <c r="B74" s="166"/>
      <c r="C74" s="167"/>
      <c r="D74" s="167"/>
      <c r="E74" s="168"/>
    </row>
    <row r="75" spans="2:5" ht="15.75" thickBot="1" x14ac:dyDescent="0.3">
      <c r="B75" s="1" t="s">
        <v>73</v>
      </c>
      <c r="C75" s="1" t="s">
        <v>74</v>
      </c>
      <c r="D75" s="1" t="s">
        <v>75</v>
      </c>
      <c r="E75" s="1" t="s">
        <v>76</v>
      </c>
    </row>
    <row r="76" spans="2:5" x14ac:dyDescent="0.25">
      <c r="B76" s="3" t="s">
        <v>79</v>
      </c>
      <c r="C76" s="5" t="s">
        <v>80</v>
      </c>
      <c r="D76" s="32">
        <v>0.76</v>
      </c>
      <c r="E76" s="33">
        <f>D76*$F$7</f>
        <v>957.6</v>
      </c>
    </row>
    <row r="77" spans="2:5" x14ac:dyDescent="0.25">
      <c r="B77" s="3" t="s">
        <v>81</v>
      </c>
      <c r="C77" s="5" t="s">
        <v>82</v>
      </c>
      <c r="D77" s="26">
        <v>0.37</v>
      </c>
      <c r="E77" s="25">
        <f t="shared" ref="E77:E87" si="6">D77*$F$7</f>
        <v>466.2</v>
      </c>
    </row>
    <row r="78" spans="2:5" x14ac:dyDescent="0.25">
      <c r="B78" s="3" t="s">
        <v>83</v>
      </c>
      <c r="C78" s="5" t="s">
        <v>82</v>
      </c>
      <c r="D78" s="26">
        <v>0.37</v>
      </c>
      <c r="E78" s="25">
        <f t="shared" si="6"/>
        <v>466.2</v>
      </c>
    </row>
    <row r="79" spans="2:5" x14ac:dyDescent="0.25">
      <c r="B79" s="3" t="s">
        <v>84</v>
      </c>
      <c r="C79" s="5" t="s">
        <v>82</v>
      </c>
      <c r="D79" s="26">
        <v>0.37</v>
      </c>
      <c r="E79" s="25">
        <f t="shared" si="6"/>
        <v>466.2</v>
      </c>
    </row>
    <row r="80" spans="2:5" x14ac:dyDescent="0.25">
      <c r="B80" s="3" t="s">
        <v>85</v>
      </c>
      <c r="C80" s="5" t="s">
        <v>82</v>
      </c>
      <c r="D80" s="26">
        <v>0.37</v>
      </c>
      <c r="E80" s="25">
        <f t="shared" si="6"/>
        <v>466.2</v>
      </c>
    </row>
    <row r="81" spans="2:5" x14ac:dyDescent="0.25">
      <c r="B81" s="3" t="s">
        <v>86</v>
      </c>
      <c r="C81" s="5" t="s">
        <v>80</v>
      </c>
      <c r="D81" s="26">
        <v>0.76</v>
      </c>
      <c r="E81" s="25">
        <f t="shared" si="6"/>
        <v>957.6</v>
      </c>
    </row>
    <row r="82" spans="2:5" x14ac:dyDescent="0.25">
      <c r="B82" s="3" t="s">
        <v>87</v>
      </c>
      <c r="C82" s="5" t="s">
        <v>80</v>
      </c>
      <c r="D82" s="26">
        <v>0.76</v>
      </c>
      <c r="E82" s="25">
        <f t="shared" si="6"/>
        <v>957.6</v>
      </c>
    </row>
    <row r="83" spans="2:5" x14ac:dyDescent="0.25">
      <c r="B83" s="3" t="s">
        <v>88</v>
      </c>
      <c r="C83" s="5" t="s">
        <v>82</v>
      </c>
      <c r="D83" s="26">
        <v>0.37</v>
      </c>
      <c r="E83" s="25">
        <f t="shared" si="6"/>
        <v>466.2</v>
      </c>
    </row>
    <row r="84" spans="2:5" x14ac:dyDescent="0.25">
      <c r="B84" s="3" t="s">
        <v>89</v>
      </c>
      <c r="C84" s="5" t="s">
        <v>82</v>
      </c>
      <c r="D84" s="26">
        <v>0.37</v>
      </c>
      <c r="E84" s="25">
        <f t="shared" si="6"/>
        <v>466.2</v>
      </c>
    </row>
    <row r="85" spans="2:5" x14ac:dyDescent="0.25">
      <c r="B85" s="3" t="s">
        <v>90</v>
      </c>
      <c r="C85" s="5" t="s">
        <v>82</v>
      </c>
      <c r="D85" s="26">
        <v>0.37</v>
      </c>
      <c r="E85" s="25">
        <f t="shared" si="6"/>
        <v>466.2</v>
      </c>
    </row>
    <row r="86" spans="2:5" x14ac:dyDescent="0.25">
      <c r="B86" s="3" t="s">
        <v>91</v>
      </c>
      <c r="C86" s="5" t="s">
        <v>82</v>
      </c>
      <c r="D86" s="26">
        <v>0.37</v>
      </c>
      <c r="E86" s="25">
        <f t="shared" si="6"/>
        <v>466.2</v>
      </c>
    </row>
    <row r="87" spans="2:5" ht="15.75" thickBot="1" x14ac:dyDescent="0.3">
      <c r="B87" s="22" t="s">
        <v>92</v>
      </c>
      <c r="C87" s="24" t="s">
        <v>80</v>
      </c>
      <c r="D87" s="28">
        <v>0.76</v>
      </c>
      <c r="E87" s="27">
        <f t="shared" si="6"/>
        <v>957.6</v>
      </c>
    </row>
    <row r="88" spans="2:5" ht="15.75" thickBot="1" x14ac:dyDescent="0.3">
      <c r="B88" s="183" t="s">
        <v>233</v>
      </c>
      <c r="C88" s="185"/>
      <c r="D88" s="125">
        <f>AVERAGE(D76:D87)</f>
        <v>0.5</v>
      </c>
      <c r="E88" s="48">
        <f>SUM(E76:E87)</f>
        <v>7559.9999999999991</v>
      </c>
    </row>
    <row r="89" spans="2:5" ht="15.75" thickBot="1" x14ac:dyDescent="0.3"/>
    <row r="90" spans="2:5" x14ac:dyDescent="0.25">
      <c r="B90" s="207" t="s">
        <v>253</v>
      </c>
      <c r="C90" s="208"/>
      <c r="D90" s="119">
        <f>E88*E90</f>
        <v>4914</v>
      </c>
      <c r="E90" s="121">
        <v>0.65</v>
      </c>
    </row>
    <row r="91" spans="2:5" ht="15.75" thickBot="1" x14ac:dyDescent="0.3">
      <c r="B91" s="209" t="s">
        <v>254</v>
      </c>
      <c r="C91" s="210"/>
      <c r="D91" s="126">
        <f>E91*E88</f>
        <v>2645.9999999999995</v>
      </c>
      <c r="E91" s="127">
        <v>0.35</v>
      </c>
    </row>
    <row r="93" spans="2:5" ht="15.75" thickBot="1" x14ac:dyDescent="0.3"/>
    <row r="94" spans="2:5" x14ac:dyDescent="0.25">
      <c r="B94" s="163" t="s">
        <v>248</v>
      </c>
      <c r="C94" s="164"/>
      <c r="D94" s="164"/>
      <c r="E94" s="165"/>
    </row>
    <row r="95" spans="2:5" ht="15.75" thickBot="1" x14ac:dyDescent="0.3">
      <c r="B95" s="166"/>
      <c r="C95" s="167"/>
      <c r="D95" s="167"/>
      <c r="E95" s="168"/>
    </row>
    <row r="96" spans="2:5" ht="15.75" thickBot="1" x14ac:dyDescent="0.3">
      <c r="B96" s="1" t="s">
        <v>73</v>
      </c>
      <c r="C96" s="1" t="s">
        <v>74</v>
      </c>
      <c r="D96" s="1" t="s">
        <v>75</v>
      </c>
      <c r="E96" s="1" t="s">
        <v>76</v>
      </c>
    </row>
    <row r="97" spans="2:5" x14ac:dyDescent="0.25">
      <c r="B97" s="3" t="s">
        <v>79</v>
      </c>
      <c r="C97" s="5" t="s">
        <v>80</v>
      </c>
      <c r="D97" s="32">
        <v>0.94</v>
      </c>
      <c r="E97" s="33">
        <f>D97*$F$7</f>
        <v>1184.3999999999999</v>
      </c>
    </row>
    <row r="98" spans="2:5" x14ac:dyDescent="0.25">
      <c r="B98" s="3" t="s">
        <v>81</v>
      </c>
      <c r="C98" s="5" t="s">
        <v>82</v>
      </c>
      <c r="D98" s="26">
        <v>0.65</v>
      </c>
      <c r="E98" s="25">
        <f t="shared" ref="E98:E108" si="7">D98*$F$7</f>
        <v>819</v>
      </c>
    </row>
    <row r="99" spans="2:5" x14ac:dyDescent="0.25">
      <c r="B99" s="3" t="s">
        <v>83</v>
      </c>
      <c r="C99" s="5" t="s">
        <v>82</v>
      </c>
      <c r="D99" s="26">
        <v>0.65</v>
      </c>
      <c r="E99" s="25">
        <f t="shared" si="7"/>
        <v>819</v>
      </c>
    </row>
    <row r="100" spans="2:5" x14ac:dyDescent="0.25">
      <c r="B100" s="3" t="s">
        <v>84</v>
      </c>
      <c r="C100" s="5" t="s">
        <v>82</v>
      </c>
      <c r="D100" s="26">
        <v>0.65</v>
      </c>
      <c r="E100" s="25">
        <f t="shared" si="7"/>
        <v>819</v>
      </c>
    </row>
    <row r="101" spans="2:5" x14ac:dyDescent="0.25">
      <c r="B101" s="3" t="s">
        <v>85</v>
      </c>
      <c r="C101" s="5" t="s">
        <v>82</v>
      </c>
      <c r="D101" s="26">
        <v>0.65</v>
      </c>
      <c r="E101" s="25">
        <f t="shared" si="7"/>
        <v>819</v>
      </c>
    </row>
    <row r="102" spans="2:5" x14ac:dyDescent="0.25">
      <c r="B102" s="3" t="s">
        <v>86</v>
      </c>
      <c r="C102" s="5" t="s">
        <v>80</v>
      </c>
      <c r="D102" s="26">
        <v>0.95</v>
      </c>
      <c r="E102" s="25">
        <f t="shared" si="7"/>
        <v>1197</v>
      </c>
    </row>
    <row r="103" spans="2:5" x14ac:dyDescent="0.25">
      <c r="B103" s="3" t="s">
        <v>87</v>
      </c>
      <c r="C103" s="5" t="s">
        <v>80</v>
      </c>
      <c r="D103" s="26">
        <v>0.95</v>
      </c>
      <c r="E103" s="25">
        <f t="shared" si="7"/>
        <v>1197</v>
      </c>
    </row>
    <row r="104" spans="2:5" x14ac:dyDescent="0.25">
      <c r="B104" s="3" t="s">
        <v>88</v>
      </c>
      <c r="C104" s="5" t="s">
        <v>82</v>
      </c>
      <c r="D104" s="26">
        <v>0.65</v>
      </c>
      <c r="E104" s="25">
        <f t="shared" si="7"/>
        <v>819</v>
      </c>
    </row>
    <row r="105" spans="2:5" x14ac:dyDescent="0.25">
      <c r="B105" s="3" t="s">
        <v>89</v>
      </c>
      <c r="C105" s="5" t="s">
        <v>82</v>
      </c>
      <c r="D105" s="26">
        <v>0.65</v>
      </c>
      <c r="E105" s="25">
        <f t="shared" si="7"/>
        <v>819</v>
      </c>
    </row>
    <row r="106" spans="2:5" x14ac:dyDescent="0.25">
      <c r="B106" s="3" t="s">
        <v>90</v>
      </c>
      <c r="C106" s="5" t="s">
        <v>82</v>
      </c>
      <c r="D106" s="26">
        <v>0.65</v>
      </c>
      <c r="E106" s="25">
        <f t="shared" si="7"/>
        <v>819</v>
      </c>
    </row>
    <row r="107" spans="2:5" x14ac:dyDescent="0.25">
      <c r="B107" s="3" t="s">
        <v>91</v>
      </c>
      <c r="C107" s="5" t="s">
        <v>82</v>
      </c>
      <c r="D107" s="26">
        <v>0.65</v>
      </c>
      <c r="E107" s="25">
        <f t="shared" si="7"/>
        <v>819</v>
      </c>
    </row>
    <row r="108" spans="2:5" ht="15.75" thickBot="1" x14ac:dyDescent="0.3">
      <c r="B108" s="22" t="s">
        <v>92</v>
      </c>
      <c r="C108" s="24" t="s">
        <v>80</v>
      </c>
      <c r="D108" s="28">
        <v>0.94</v>
      </c>
      <c r="E108" s="27">
        <f t="shared" si="7"/>
        <v>1184.3999999999999</v>
      </c>
    </row>
    <row r="109" spans="2:5" ht="15.75" thickBot="1" x14ac:dyDescent="0.3">
      <c r="B109" s="183" t="s">
        <v>233</v>
      </c>
      <c r="C109" s="185"/>
      <c r="D109" s="125">
        <f>AVERAGE(D97:D108)</f>
        <v>0.74833333333333341</v>
      </c>
      <c r="E109" s="48">
        <f>SUM(E97:E108)</f>
        <v>11314.8</v>
      </c>
    </row>
    <row r="110" spans="2:5" ht="15.75" thickBot="1" x14ac:dyDescent="0.3"/>
    <row r="111" spans="2:5" x14ac:dyDescent="0.25">
      <c r="B111" s="207" t="s">
        <v>255</v>
      </c>
      <c r="C111" s="208"/>
      <c r="D111" s="119">
        <f>E109*E111</f>
        <v>7354.62</v>
      </c>
      <c r="E111" s="121">
        <v>0.65</v>
      </c>
    </row>
    <row r="112" spans="2:5" ht="15.75" thickBot="1" x14ac:dyDescent="0.3">
      <c r="B112" s="209" t="s">
        <v>256</v>
      </c>
      <c r="C112" s="210"/>
      <c r="D112" s="126">
        <f>E112*E109</f>
        <v>3960.1799999999994</v>
      </c>
      <c r="E112" s="127">
        <v>0.35</v>
      </c>
    </row>
  </sheetData>
  <mergeCells count="22">
    <mergeCell ref="B94:E95"/>
    <mergeCell ref="B109:C109"/>
    <mergeCell ref="B111:C111"/>
    <mergeCell ref="B112:C112"/>
    <mergeCell ref="B70:C70"/>
    <mergeCell ref="B73:E74"/>
    <mergeCell ref="B88:C88"/>
    <mergeCell ref="B90:C90"/>
    <mergeCell ref="B91:C91"/>
    <mergeCell ref="B49:C49"/>
    <mergeCell ref="B52:E53"/>
    <mergeCell ref="B67:C67"/>
    <mergeCell ref="B69:C69"/>
    <mergeCell ref="B10:E11"/>
    <mergeCell ref="B31:E32"/>
    <mergeCell ref="B46:C46"/>
    <mergeCell ref="B48:C48"/>
    <mergeCell ref="B1:G2"/>
    <mergeCell ref="B25:C25"/>
    <mergeCell ref="B27:C27"/>
    <mergeCell ref="B28:C28"/>
    <mergeCell ref="B29:C2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8A3B9-860A-44C5-A36C-8C8D3EFCEAD6}">
  <dimension ref="B1:K1264"/>
  <sheetViews>
    <sheetView zoomScaleNormal="100" workbookViewId="0">
      <selection activeCell="E25" sqref="E25"/>
    </sheetView>
  </sheetViews>
  <sheetFormatPr baseColWidth="10" defaultRowHeight="15" x14ac:dyDescent="0.25"/>
  <cols>
    <col min="1" max="1" width="6.85546875" customWidth="1"/>
    <col min="2" max="2" width="19.5703125" customWidth="1"/>
    <col min="3" max="4" width="15.140625" style="34" customWidth="1"/>
    <col min="5" max="5" width="12.7109375" style="34" bestFit="1" customWidth="1"/>
    <col min="6" max="6" width="8.42578125" customWidth="1"/>
    <col min="7" max="7" width="23.5703125" style="34" customWidth="1"/>
    <col min="8" max="8" width="12" bestFit="1" customWidth="1"/>
    <col min="9" max="9" width="4.7109375" customWidth="1"/>
    <col min="10" max="10" width="23.5703125" style="34" customWidth="1"/>
    <col min="11" max="11" width="14" customWidth="1"/>
  </cols>
  <sheetData>
    <row r="1" spans="2:11" ht="15.75" thickBot="1" x14ac:dyDescent="0.3">
      <c r="B1" s="19"/>
      <c r="C1" s="86"/>
      <c r="D1" s="86"/>
      <c r="E1" s="93"/>
    </row>
    <row r="2" spans="2:11" ht="15.75" thickBot="1" x14ac:dyDescent="0.3">
      <c r="B2" s="205" t="s">
        <v>212</v>
      </c>
      <c r="C2" s="211"/>
      <c r="D2" s="211"/>
      <c r="E2" s="206"/>
      <c r="G2" s="205" t="s">
        <v>212</v>
      </c>
      <c r="H2" s="206"/>
      <c r="J2" s="205" t="s">
        <v>184</v>
      </c>
      <c r="K2" s="206"/>
    </row>
    <row r="3" spans="2:11" ht="15.75" thickBot="1" x14ac:dyDescent="0.3">
      <c r="B3" s="79" t="s">
        <v>241</v>
      </c>
      <c r="C3" s="143" t="s">
        <v>242</v>
      </c>
      <c r="D3" s="143" t="s">
        <v>243</v>
      </c>
      <c r="E3" s="79" t="s">
        <v>283</v>
      </c>
      <c r="G3" s="79" t="s">
        <v>185</v>
      </c>
      <c r="H3" s="79" t="s">
        <v>235</v>
      </c>
      <c r="J3" s="79" t="s">
        <v>185</v>
      </c>
      <c r="K3" s="79" t="s">
        <v>236</v>
      </c>
    </row>
    <row r="4" spans="2:11" x14ac:dyDescent="0.25">
      <c r="B4" s="103" t="s">
        <v>285</v>
      </c>
      <c r="C4" s="77">
        <f>2.55*30</f>
        <v>76.5</v>
      </c>
      <c r="D4" s="144">
        <f>C4/'Mercado Esperado'!$F$7</f>
        <v>6.0714285714285714E-2</v>
      </c>
      <c r="E4" s="141">
        <f>SUM(H4:H79)</f>
        <v>6.1100053133446158E-3</v>
      </c>
      <c r="G4" s="149">
        <v>0</v>
      </c>
      <c r="H4">
        <f>_xlfn.NORM.DIST(G4,$C$6,$C$5,0)</f>
        <v>4.3974731016555377E-5</v>
      </c>
      <c r="J4" s="149">
        <v>0</v>
      </c>
      <c r="K4">
        <f>_xlfn.NORM.DIST(J4,$C$15,$C$14,0)</f>
        <v>4.79318437925064E-4</v>
      </c>
    </row>
    <row r="5" spans="2:11" x14ac:dyDescent="0.25">
      <c r="B5" s="103" t="s">
        <v>234</v>
      </c>
      <c r="C5" s="77">
        <v>180</v>
      </c>
      <c r="D5" s="144">
        <f>C5/'Mercado Esperado'!$F$7</f>
        <v>0.14285714285714285</v>
      </c>
      <c r="E5" s="141" t="s">
        <v>284</v>
      </c>
      <c r="G5" s="34">
        <v>1</v>
      </c>
      <c r="H5">
        <f t="shared" ref="H5:H68" si="0">_xlfn.NORM.DIST(G5,$C$6,$C$5,0)</f>
        <v>4.4663441226399956E-5</v>
      </c>
      <c r="J5" s="34">
        <v>1</v>
      </c>
      <c r="K5">
        <f t="shared" ref="K5:K13" si="1">_xlfn.NORM.DIST(J5,$C$15,$C$14,0)</f>
        <v>4.8399373576222675E-4</v>
      </c>
    </row>
    <row r="6" spans="2:11" x14ac:dyDescent="0.25">
      <c r="B6" s="103" t="s">
        <v>182</v>
      </c>
      <c r="C6" s="77">
        <v>504</v>
      </c>
      <c r="D6" s="144">
        <f>C6/'Mercado Esperado'!$F$7</f>
        <v>0.4</v>
      </c>
      <c r="E6" s="141">
        <f>SUM(H4:H507)</f>
        <v>0.49635862702982614</v>
      </c>
      <c r="G6" s="34">
        <v>2</v>
      </c>
      <c r="H6">
        <f t="shared" si="0"/>
        <v>4.5361537601507258E-5</v>
      </c>
      <c r="J6" s="34">
        <v>2</v>
      </c>
      <c r="K6">
        <f t="shared" si="1"/>
        <v>4.8869955315377451E-4</v>
      </c>
    </row>
    <row r="7" spans="2:11" x14ac:dyDescent="0.25">
      <c r="B7" s="103" t="s">
        <v>240</v>
      </c>
      <c r="C7" s="77">
        <f>_xlfn.QUARTILE.EXC(G4:G1264,1)</f>
        <v>314.5</v>
      </c>
      <c r="D7" s="144">
        <f>C7/'Mercado Esperado'!$F$7</f>
        <v>0.2496031746031746</v>
      </c>
      <c r="E7" s="141">
        <f>SUM(H4:H317)</f>
        <v>0.14241824051687701</v>
      </c>
      <c r="G7" s="34">
        <v>3</v>
      </c>
      <c r="H7">
        <f t="shared" si="0"/>
        <v>4.606912342059824E-5</v>
      </c>
      <c r="J7" s="34">
        <v>3</v>
      </c>
      <c r="K7">
        <f t="shared" si="1"/>
        <v>4.9343589494773253E-4</v>
      </c>
    </row>
    <row r="8" spans="2:11" x14ac:dyDescent="0.25">
      <c r="B8" s="103" t="s">
        <v>237</v>
      </c>
      <c r="C8" s="140">
        <v>957</v>
      </c>
      <c r="D8" s="144">
        <f>C8/'Mercado Esperado'!$F$7</f>
        <v>0.75952380952380949</v>
      </c>
      <c r="E8" s="141">
        <f>SUM(H4:H960)</f>
        <v>0.99149645238315676</v>
      </c>
      <c r="G8" s="34">
        <v>4</v>
      </c>
      <c r="H8">
        <f t="shared" si="0"/>
        <v>4.678630268954641E-5</v>
      </c>
      <c r="J8" s="149">
        <v>4</v>
      </c>
      <c r="K8">
        <f t="shared" si="1"/>
        <v>4.9820276319920934E-4</v>
      </c>
    </row>
    <row r="9" spans="2:11" ht="15.75" thickBot="1" x14ac:dyDescent="0.3">
      <c r="B9" s="148" t="s">
        <v>238</v>
      </c>
      <c r="C9" s="78">
        <f>_xlfn.QUARTILE.EXC(G4:G1264,3)</f>
        <v>945.5</v>
      </c>
      <c r="D9" s="145">
        <f>C9/'Mercado Esperado'!$F$7</f>
        <v>0.7503968253968254</v>
      </c>
      <c r="E9" s="142">
        <f>SUM(H4:H944)</f>
        <v>0.98981267240465587</v>
      </c>
      <c r="G9" s="149">
        <v>5</v>
      </c>
      <c r="H9">
        <f t="shared" si="0"/>
        <v>4.7513180139780477E-5</v>
      </c>
      <c r="J9" s="34">
        <v>5</v>
      </c>
      <c r="K9">
        <f t="shared" si="1"/>
        <v>5.0300015714307294E-4</v>
      </c>
    </row>
    <row r="10" spans="2:11" ht="15.75" thickBot="1" x14ac:dyDescent="0.3">
      <c r="G10" s="34">
        <v>6</v>
      </c>
      <c r="H10">
        <f t="shared" si="0"/>
        <v>4.8249861226549472E-5</v>
      </c>
      <c r="J10" s="34">
        <v>6</v>
      </c>
      <c r="K10">
        <f t="shared" si="1"/>
        <v>5.0782807316680149E-4</v>
      </c>
    </row>
    <row r="11" spans="2:11" ht="15.75" thickBot="1" x14ac:dyDescent="0.3">
      <c r="B11" s="205" t="s">
        <v>184</v>
      </c>
      <c r="C11" s="211"/>
      <c r="D11" s="211"/>
      <c r="E11" s="206"/>
      <c r="G11" s="34">
        <v>7</v>
      </c>
      <c r="H11">
        <f t="shared" si="0"/>
        <v>4.8996452127048308E-5</v>
      </c>
      <c r="J11" s="34">
        <v>7</v>
      </c>
      <c r="K11">
        <f t="shared" si="1"/>
        <v>5.1268650478351202E-4</v>
      </c>
    </row>
    <row r="12" spans="2:11" ht="15.75" thickBot="1" x14ac:dyDescent="0.3">
      <c r="B12" s="104" t="s">
        <v>241</v>
      </c>
      <c r="C12" s="79" t="s">
        <v>244</v>
      </c>
      <c r="D12" s="87" t="s">
        <v>243</v>
      </c>
      <c r="E12" s="79" t="s">
        <v>283</v>
      </c>
      <c r="G12" s="34">
        <v>8</v>
      </c>
      <c r="H12">
        <f t="shared" si="0"/>
        <v>4.9753059738401837E-5</v>
      </c>
      <c r="J12" s="149">
        <v>8</v>
      </c>
      <c r="K12">
        <f t="shared" si="1"/>
        <v>5.1757544260517825E-4</v>
      </c>
    </row>
    <row r="13" spans="2:11" x14ac:dyDescent="0.25">
      <c r="B13" s="146" t="s">
        <v>285</v>
      </c>
      <c r="C13" s="77">
        <f>1.5*30</f>
        <v>45</v>
      </c>
      <c r="D13" s="144">
        <f>C13/'Mercado Esperado'!$F$7</f>
        <v>3.5714285714285712E-2</v>
      </c>
      <c r="E13" s="141">
        <f>SUM(K4:K47)</f>
        <v>2.5914483954326106E-2</v>
      </c>
      <c r="G13" s="34">
        <v>9</v>
      </c>
      <c r="H13">
        <f t="shared" si="0"/>
        <v>5.0519791675505847E-5</v>
      </c>
      <c r="J13" s="34">
        <v>9</v>
      </c>
      <c r="K13">
        <f t="shared" si="1"/>
        <v>5.224948743160386E-4</v>
      </c>
    </row>
    <row r="14" spans="2:11" x14ac:dyDescent="0.25">
      <c r="B14" s="146" t="s">
        <v>234</v>
      </c>
      <c r="C14" s="77">
        <v>180</v>
      </c>
      <c r="D14" s="144">
        <f>C14/'Mercado Esperado'!$F$7</f>
        <v>0.14285714285714285</v>
      </c>
      <c r="E14" s="141" t="s">
        <v>284</v>
      </c>
      <c r="G14" s="149">
        <v>10</v>
      </c>
      <c r="H14">
        <f t="shared" si="0"/>
        <v>5.1296756268723079E-5</v>
      </c>
      <c r="J14" s="34">
        <v>10</v>
      </c>
      <c r="K14">
        <f>_xlfn.NORM.DIST(J14,$C$15,$C$14,0)</f>
        <v>5.2744478464620572E-4</v>
      </c>
    </row>
    <row r="15" spans="2:11" x14ac:dyDescent="0.25">
      <c r="B15" s="146" t="s">
        <v>182</v>
      </c>
      <c r="C15" s="77">
        <v>315</v>
      </c>
      <c r="D15" s="144">
        <f>C15/'Mercado Esperado'!$F$7</f>
        <v>0.25</v>
      </c>
      <c r="E15" s="141">
        <f>SUM(K4:K318)</f>
        <v>0.45907194101734539</v>
      </c>
      <c r="G15" s="34">
        <v>11</v>
      </c>
      <c r="H15">
        <f t="shared" si="0"/>
        <v>5.2084062561432256E-5</v>
      </c>
      <c r="J15" s="34">
        <v>11</v>
      </c>
      <c r="K15">
        <f t="shared" ref="K15:K48" si="2">_xlfn.NORM.DIST(J15,$C$15,$C$14,0)</f>
        <v>5.3242515534548333E-4</v>
      </c>
    </row>
    <row r="16" spans="2:11" x14ac:dyDescent="0.25">
      <c r="B16" s="146" t="s">
        <v>240</v>
      </c>
      <c r="C16" s="77">
        <f>_xlfn.QUARTILE.EXC(J4:J1264,1)</f>
        <v>314.5</v>
      </c>
      <c r="D16" s="144">
        <f>C16/'Mercado Esperado'!$F$7</f>
        <v>0.2496031746031746</v>
      </c>
      <c r="E16" s="141">
        <f>SUM(K4:K317)</f>
        <v>0.45685562921772171</v>
      </c>
      <c r="G16" s="34">
        <v>12</v>
      </c>
      <c r="H16">
        <f t="shared" si="0"/>
        <v>5.2881820307428833E-5</v>
      </c>
      <c r="J16" s="149">
        <v>12</v>
      </c>
      <c r="K16">
        <f t="shared" si="2"/>
        <v>5.3743596515739482E-4</v>
      </c>
    </row>
    <row r="17" spans="2:11" x14ac:dyDescent="0.25">
      <c r="B17" s="146" t="s">
        <v>237</v>
      </c>
      <c r="C17" s="140">
        <v>466</v>
      </c>
      <c r="D17" s="144">
        <f>C17/'Mercado Esperado'!$F$7</f>
        <v>0.36984126984126986</v>
      </c>
      <c r="E17" s="141">
        <f>SUM(K4:K469)</f>
        <v>0.75863421736192138</v>
      </c>
      <c r="G17" s="34">
        <v>13</v>
      </c>
      <c r="H17">
        <f t="shared" si="0"/>
        <v>5.3690139968175013E-5</v>
      </c>
      <c r="J17" s="34">
        <v>13</v>
      </c>
      <c r="K17">
        <f t="shared" si="2"/>
        <v>5.4247718979343442E-4</v>
      </c>
    </row>
    <row r="18" spans="2:11" ht="15.75" thickBot="1" x14ac:dyDescent="0.3">
      <c r="B18" s="147" t="s">
        <v>238</v>
      </c>
      <c r="C18" s="78">
        <f>_xlfn.QUARTILE.EXC(J5:J7209,3)</f>
        <v>945.75</v>
      </c>
      <c r="D18" s="145">
        <f>C18/'Mercado Esperado'!$F$7</f>
        <v>0.75059523809523809</v>
      </c>
      <c r="E18" s="142">
        <f>SUM(K4:K948)</f>
        <v>0.95994505296492594</v>
      </c>
      <c r="G18" s="34">
        <v>14</v>
      </c>
      <c r="H18">
        <f t="shared" si="0"/>
        <v>5.4509132709897788E-5</v>
      </c>
      <c r="J18" s="34">
        <v>14</v>
      </c>
      <c r="K18">
        <f t="shared" si="2"/>
        <v>5.4754880190754419E-4</v>
      </c>
    </row>
    <row r="19" spans="2:11" x14ac:dyDescent="0.25">
      <c r="G19" s="149">
        <v>15</v>
      </c>
      <c r="H19">
        <f t="shared" si="0"/>
        <v>5.5338910400532899E-5</v>
      </c>
      <c r="J19" s="34">
        <v>15</v>
      </c>
      <c r="K19">
        <f t="shared" si="2"/>
        <v>5.5265077107082591E-4</v>
      </c>
    </row>
    <row r="20" spans="2:11" x14ac:dyDescent="0.25">
      <c r="G20" s="34">
        <v>16</v>
      </c>
      <c r="H20">
        <f t="shared" si="0"/>
        <v>5.6179585606512967E-5</v>
      </c>
      <c r="J20" s="149">
        <v>16</v>
      </c>
      <c r="K20">
        <f t="shared" si="2"/>
        <v>5.5778306374649469E-4</v>
      </c>
    </row>
    <row r="21" spans="2:11" x14ac:dyDescent="0.25">
      <c r="G21" s="34">
        <v>17</v>
      </c>
      <c r="H21">
        <f t="shared" si="0"/>
        <v>5.7031271589398218E-5</v>
      </c>
      <c r="J21" s="34">
        <v>17</v>
      </c>
      <c r="K21">
        <f t="shared" si="2"/>
        <v>5.6294564326507947E-4</v>
      </c>
    </row>
    <row r="22" spans="2:11" x14ac:dyDescent="0.25">
      <c r="G22" s="34">
        <v>18</v>
      </c>
      <c r="H22">
        <f t="shared" si="0"/>
        <v>5.7894082302347729E-5</v>
      </c>
      <c r="J22" s="34">
        <v>18</v>
      </c>
      <c r="K22">
        <f t="shared" si="2"/>
        <v>5.6813846979987797E-4</v>
      </c>
    </row>
    <row r="23" spans="2:11" x14ac:dyDescent="0.25">
      <c r="E23" s="154"/>
      <c r="G23" s="34">
        <v>19</v>
      </c>
      <c r="H23">
        <f t="shared" si="0"/>
        <v>5.8768132386429771E-5</v>
      </c>
      <c r="J23" s="34">
        <v>19</v>
      </c>
      <c r="K23">
        <f t="shared" si="2"/>
        <v>5.7336150034267678E-4</v>
      </c>
    </row>
    <row r="24" spans="2:11" x14ac:dyDescent="0.25">
      <c r="G24" s="149">
        <v>20</v>
      </c>
      <c r="H24">
        <f t="shared" si="0"/>
        <v>5.9653537166769107E-5</v>
      </c>
      <c r="J24" s="149">
        <v>20</v>
      </c>
      <c r="K24">
        <f t="shared" si="2"/>
        <v>5.7861468867973702E-4</v>
      </c>
    </row>
    <row r="25" spans="2:11" x14ac:dyDescent="0.25">
      <c r="G25" s="34">
        <v>21</v>
      </c>
      <c r="H25">
        <f t="shared" si="0"/>
        <v>6.0550412648529971E-5</v>
      </c>
      <c r="J25" s="34">
        <v>21</v>
      </c>
      <c r="K25">
        <f t="shared" si="2"/>
        <v>5.8389798536805646E-4</v>
      </c>
    </row>
    <row r="26" spans="2:11" x14ac:dyDescent="0.25">
      <c r="G26" s="34">
        <v>22</v>
      </c>
      <c r="H26">
        <f t="shared" si="0"/>
        <v>6.1458875512732184E-5</v>
      </c>
      <c r="J26" s="34">
        <v>22</v>
      </c>
      <c r="K26">
        <f t="shared" si="2"/>
        <v>5.8921133771191591E-4</v>
      </c>
    </row>
    <row r="27" spans="2:11" x14ac:dyDescent="0.25">
      <c r="G27" s="34">
        <v>23</v>
      </c>
      <c r="H27">
        <f t="shared" si="0"/>
        <v>6.2379043111900179E-5</v>
      </c>
      <c r="J27" s="34">
        <v>23</v>
      </c>
      <c r="K27">
        <f t="shared" si="2"/>
        <v>5.9455468973971387E-4</v>
      </c>
    </row>
    <row r="28" spans="2:11" x14ac:dyDescent="0.25">
      <c r="G28" s="34">
        <v>24</v>
      </c>
      <c r="H28">
        <f t="shared" si="0"/>
        <v>6.331103346554135E-5</v>
      </c>
      <c r="J28" s="149">
        <v>24</v>
      </c>
      <c r="K28">
        <f t="shared" si="2"/>
        <v>5.9992798218109795E-4</v>
      </c>
    </row>
    <row r="29" spans="2:11" x14ac:dyDescent="0.25">
      <c r="G29" s="149">
        <v>25</v>
      </c>
      <c r="H29">
        <f t="shared" si="0"/>
        <v>6.4254965255453419E-5</v>
      </c>
      <c r="J29" s="34">
        <v>25</v>
      </c>
      <c r="K29">
        <f t="shared" si="2"/>
        <v>6.0533115244440039E-4</v>
      </c>
    </row>
    <row r="30" spans="2:11" x14ac:dyDescent="0.25">
      <c r="G30" s="34">
        <v>26</v>
      </c>
      <c r="H30">
        <f t="shared" si="0"/>
        <v>6.5210957820858415E-5</v>
      </c>
      <c r="J30" s="34">
        <v>26</v>
      </c>
      <c r="K30">
        <f t="shared" si="2"/>
        <v>6.1076413459438487E-4</v>
      </c>
    </row>
    <row r="31" spans="2:11" x14ac:dyDescent="0.25">
      <c r="G31" s="34">
        <v>27</v>
      </c>
      <c r="H31">
        <f t="shared" si="0"/>
        <v>6.6179131153362115E-5</v>
      </c>
      <c r="J31" s="34">
        <v>27</v>
      </c>
      <c r="K31">
        <f t="shared" si="2"/>
        <v>6.1622685933030862E-4</v>
      </c>
    </row>
    <row r="32" spans="2:11" x14ac:dyDescent="0.25">
      <c r="G32" s="34">
        <v>28</v>
      </c>
      <c r="H32">
        <f t="shared" si="0"/>
        <v>6.7159605891736738E-5</v>
      </c>
      <c r="J32" s="149">
        <v>28</v>
      </c>
      <c r="K32">
        <f t="shared" si="2"/>
        <v>6.2171925396431146E-4</v>
      </c>
    </row>
    <row r="33" spans="7:11" x14ac:dyDescent="0.25">
      <c r="G33" s="34">
        <v>29</v>
      </c>
      <c r="H33">
        <f t="shared" si="0"/>
        <v>6.8152503316525591E-5</v>
      </c>
      <c r="J33" s="34">
        <v>29</v>
      </c>
      <c r="K33">
        <f t="shared" si="2"/>
        <v>6.2724124240013421E-4</v>
      </c>
    </row>
    <row r="34" spans="7:11" x14ac:dyDescent="0.25">
      <c r="G34" s="149">
        <v>30</v>
      </c>
      <c r="H34">
        <f t="shared" si="0"/>
        <v>6.9157945344467815E-5</v>
      </c>
      <c r="J34" s="34">
        <v>30</v>
      </c>
      <c r="K34">
        <f t="shared" si="2"/>
        <v>6.3279274511217711E-4</v>
      </c>
    </row>
    <row r="35" spans="7:11" x14ac:dyDescent="0.25">
      <c r="G35" s="34">
        <v>31</v>
      </c>
      <c r="H35">
        <f t="shared" si="0"/>
        <v>7.0176054522741953E-5</v>
      </c>
      <c r="J35" s="34">
        <v>31</v>
      </c>
      <c r="K35">
        <f t="shared" si="2"/>
        <v>6.3837367912490228E-4</v>
      </c>
    </row>
    <row r="36" spans="7:11" x14ac:dyDescent="0.25">
      <c r="G36" s="34">
        <v>32</v>
      </c>
      <c r="H36">
        <f t="shared" si="0"/>
        <v>7.1206954023026318E-5</v>
      </c>
      <c r="J36" s="149">
        <v>32</v>
      </c>
      <c r="K36">
        <f t="shared" si="2"/>
        <v>6.43983957992589E-4</v>
      </c>
    </row>
    <row r="37" spans="7:11" x14ac:dyDescent="0.25">
      <c r="G37" s="34">
        <v>33</v>
      </c>
      <c r="H37">
        <f t="shared" si="0"/>
        <v>7.2250767635374748E-5</v>
      </c>
      <c r="J37" s="34">
        <v>33</v>
      </c>
      <c r="K37">
        <f t="shared" si="2"/>
        <v>6.4962349177944713E-4</v>
      </c>
    </row>
    <row r="38" spans="7:11" x14ac:dyDescent="0.25">
      <c r="G38" s="34">
        <v>34</v>
      </c>
      <c r="H38">
        <f t="shared" si="0"/>
        <v>7.3307619761906259E-5</v>
      </c>
      <c r="J38" s="34">
        <v>34</v>
      </c>
      <c r="K38">
        <f t="shared" si="2"/>
        <v>6.5529218704009796E-4</v>
      </c>
    </row>
    <row r="39" spans="7:11" x14ac:dyDescent="0.25">
      <c r="G39" s="149">
        <v>35</v>
      </c>
      <c r="H39">
        <f t="shared" si="0"/>
        <v>7.43776354103069E-5</v>
      </c>
      <c r="J39" s="34">
        <v>35</v>
      </c>
      <c r="K39">
        <f t="shared" si="2"/>
        <v>6.6098994680042513E-4</v>
      </c>
    </row>
    <row r="40" spans="7:11" x14ac:dyDescent="0.25">
      <c r="G40" s="34">
        <v>36</v>
      </c>
      <c r="H40">
        <f t="shared" si="0"/>
        <v>7.5460940187142291E-5</v>
      </c>
      <c r="J40" s="149">
        <v>36</v>
      </c>
      <c r="K40">
        <f t="shared" si="2"/>
        <v>6.6671667053880875E-4</v>
      </c>
    </row>
    <row r="41" spans="7:11" x14ac:dyDescent="0.25">
      <c r="G41" s="34">
        <v>37</v>
      </c>
      <c r="H41">
        <f t="shared" si="0"/>
        <v>7.65576602909796E-5</v>
      </c>
      <c r="J41" s="34">
        <v>37</v>
      </c>
      <c r="K41">
        <f t="shared" si="2"/>
        <v>6.7247225416774286E-4</v>
      </c>
    </row>
    <row r="42" spans="7:11" x14ac:dyDescent="0.25">
      <c r="G42" s="34">
        <v>38</v>
      </c>
      <c r="H42">
        <f t="shared" si="0"/>
        <v>7.7667922505316806E-5</v>
      </c>
      <c r="J42" s="34">
        <v>38</v>
      </c>
      <c r="K42">
        <f t="shared" si="2"/>
        <v>6.782565900158461E-4</v>
      </c>
    </row>
    <row r="43" spans="7:11" x14ac:dyDescent="0.25">
      <c r="G43" s="34">
        <v>39</v>
      </c>
      <c r="H43">
        <f t="shared" si="0"/>
        <v>7.8791854191318344E-5</v>
      </c>
      <c r="J43" s="34">
        <v>39</v>
      </c>
      <c r="K43">
        <f t="shared" si="2"/>
        <v>6.840695668102753E-4</v>
      </c>
    </row>
    <row r="44" spans="7:11" x14ac:dyDescent="0.25">
      <c r="G44" s="149">
        <v>40</v>
      </c>
      <c r="H44">
        <f t="shared" si="0"/>
        <v>7.9929583280355777E-5</v>
      </c>
      <c r="J44" s="149">
        <v>40</v>
      </c>
      <c r="K44">
        <f t="shared" si="2"/>
        <v>6.8991106965954178E-4</v>
      </c>
    </row>
    <row r="45" spans="7:11" x14ac:dyDescent="0.25">
      <c r="G45" s="34">
        <v>41</v>
      </c>
      <c r="H45">
        <f t="shared" si="0"/>
        <v>8.1081238266351397E-5</v>
      </c>
      <c r="J45" s="34">
        <v>41</v>
      </c>
      <c r="K45">
        <f t="shared" si="2"/>
        <v>6.9578098003674274E-4</v>
      </c>
    </row>
    <row r="46" spans="7:11" x14ac:dyDescent="0.25">
      <c r="G46" s="34">
        <v>42</v>
      </c>
      <c r="H46">
        <f t="shared" si="0"/>
        <v>8.2246948197923795E-5</v>
      </c>
      <c r="J46" s="34">
        <v>42</v>
      </c>
      <c r="K46">
        <f t="shared" si="2"/>
        <v>7.0167917576321407E-4</v>
      </c>
    </row>
    <row r="47" spans="7:11" x14ac:dyDescent="0.25">
      <c r="G47" s="34">
        <v>43</v>
      </c>
      <c r="H47">
        <f t="shared" si="0"/>
        <v>8.3426842670334319E-5</v>
      </c>
      <c r="J47" s="34">
        <v>43</v>
      </c>
      <c r="K47">
        <f t="shared" si="2"/>
        <v>7.0760553099260669E-4</v>
      </c>
    </row>
    <row r="48" spans="7:11" x14ac:dyDescent="0.25">
      <c r="G48" s="34">
        <v>44</v>
      </c>
      <c r="H48">
        <f t="shared" si="0"/>
        <v>8.4621051817231605E-5</v>
      </c>
      <c r="J48" s="149">
        <v>44</v>
      </c>
      <c r="K48">
        <f t="shared" si="2"/>
        <v>7.1355991619539798E-4</v>
      </c>
    </row>
    <row r="49" spans="7:11" x14ac:dyDescent="0.25">
      <c r="G49" s="149">
        <v>45</v>
      </c>
      <c r="H49">
        <f t="shared" si="0"/>
        <v>8.5829706302195408E-5</v>
      </c>
      <c r="J49" s="34">
        <v>45</v>
      </c>
      <c r="K49">
        <f>_xlfn.NORM.DIST(J49,$C$15,$C$14,0)</f>
        <v>7.1954219814384301E-4</v>
      </c>
    </row>
    <row r="50" spans="7:11" x14ac:dyDescent="0.25">
      <c r="G50" s="34">
        <v>46</v>
      </c>
      <c r="H50">
        <f t="shared" si="0"/>
        <v>8.705293731007582E-5</v>
      </c>
      <c r="J50" s="34">
        <v>46</v>
      </c>
      <c r="K50">
        <f t="shared" ref="K50:K113" si="3">_xlfn.NORM.DIST(J50,$C$15,$C$14,0)</f>
        <v>7.2555223989737038E-4</v>
      </c>
    </row>
    <row r="51" spans="7:11" x14ac:dyDescent="0.25">
      <c r="G51" s="34">
        <v>47</v>
      </c>
      <c r="H51">
        <f t="shared" si="0"/>
        <v>8.8290876538127519E-5</v>
      </c>
      <c r="J51" s="34">
        <v>47</v>
      </c>
      <c r="K51">
        <f t="shared" si="3"/>
        <v>7.3158990078843391E-4</v>
      </c>
    </row>
    <row r="52" spans="7:11" x14ac:dyDescent="0.25">
      <c r="G52" s="34">
        <v>48</v>
      </c>
      <c r="H52">
        <f t="shared" si="0"/>
        <v>8.9543656186938844E-5</v>
      </c>
      <c r="J52" s="149">
        <v>48</v>
      </c>
      <c r="K52">
        <f t="shared" si="3"/>
        <v>7.3765503640881881E-4</v>
      </c>
    </row>
    <row r="53" spans="7:11" x14ac:dyDescent="0.25">
      <c r="G53" s="34">
        <v>49</v>
      </c>
      <c r="H53">
        <f t="shared" si="0"/>
        <v>9.0811408951152573E-5</v>
      </c>
      <c r="J53" s="34">
        <v>49</v>
      </c>
      <c r="K53">
        <f t="shared" si="3"/>
        <v>7.4374749859641828E-4</v>
      </c>
    </row>
    <row r="54" spans="7:11" x14ac:dyDescent="0.25">
      <c r="G54" s="149">
        <v>50</v>
      </c>
      <c r="H54">
        <f t="shared" si="0"/>
        <v>9.2094268009978552E-5</v>
      </c>
      <c r="J54" s="34">
        <v>50</v>
      </c>
      <c r="K54">
        <f t="shared" si="3"/>
        <v>7.4986713542247823E-4</v>
      </c>
    </row>
    <row r="55" spans="7:11" x14ac:dyDescent="0.25">
      <c r="G55" s="34">
        <v>51</v>
      </c>
      <c r="H55">
        <f t="shared" si="0"/>
        <v>9.3392367017496543E-5</v>
      </c>
      <c r="J55" s="34">
        <v>51</v>
      </c>
      <c r="K55">
        <f t="shared" si="3"/>
        <v>7.5601379117932273E-4</v>
      </c>
    </row>
    <row r="56" spans="7:11" x14ac:dyDescent="0.25">
      <c r="G56" s="34">
        <v>52</v>
      </c>
      <c r="H56">
        <f t="shared" si="0"/>
        <v>9.4705840092748088E-5</v>
      </c>
      <c r="J56" s="149">
        <v>52</v>
      </c>
      <c r="K56">
        <f t="shared" si="3"/>
        <v>7.6218730636856073E-4</v>
      </c>
    </row>
    <row r="57" spans="7:11" x14ac:dyDescent="0.25">
      <c r="G57" s="34">
        <v>53</v>
      </c>
      <c r="H57">
        <f t="shared" si="0"/>
        <v>9.6034821809616136E-5</v>
      </c>
      <c r="J57" s="34">
        <v>53</v>
      </c>
      <c r="K57">
        <f t="shared" si="3"/>
        <v>7.6838751768978756E-4</v>
      </c>
    </row>
    <row r="58" spans="7:11" x14ac:dyDescent="0.25">
      <c r="G58" s="34">
        <v>54</v>
      </c>
      <c r="H58">
        <f t="shared" si="0"/>
        <v>9.7379447186491888E-5</v>
      </c>
      <c r="J58" s="34">
        <v>54</v>
      </c>
      <c r="K58">
        <f t="shared" si="3"/>
        <v>7.7461425802977937E-4</v>
      </c>
    </row>
    <row r="59" spans="7:11" x14ac:dyDescent="0.25">
      <c r="G59" s="149">
        <v>55</v>
      </c>
      <c r="H59">
        <f t="shared" si="0"/>
        <v>9.8739851675726868E-5</v>
      </c>
      <c r="J59" s="34">
        <v>55</v>
      </c>
      <c r="K59">
        <f t="shared" si="3"/>
        <v>7.8086735645219163E-4</v>
      </c>
    </row>
    <row r="60" spans="7:11" x14ac:dyDescent="0.25">
      <c r="G60" s="34">
        <v>56</v>
      </c>
      <c r="H60">
        <f t="shared" si="0"/>
        <v>1.0011617115287033E-4</v>
      </c>
      <c r="J60" s="149">
        <v>56</v>
      </c>
      <c r="K60">
        <f t="shared" si="3"/>
        <v>7.8714663818776713E-4</v>
      </c>
    </row>
    <row r="61" spans="7:11" x14ac:dyDescent="0.25">
      <c r="G61" s="34">
        <v>57</v>
      </c>
      <c r="H61">
        <f t="shared" si="0"/>
        <v>1.015085419056898E-4</v>
      </c>
      <c r="J61" s="34">
        <v>57</v>
      </c>
      <c r="K61">
        <f t="shared" si="3"/>
        <v>7.9345192462505721E-4</v>
      </c>
    </row>
    <row r="62" spans="7:11" x14ac:dyDescent="0.25">
      <c r="G62" s="34">
        <v>58</v>
      </c>
      <c r="H62">
        <f t="shared" si="0"/>
        <v>1.0291710062297479E-4</v>
      </c>
      <c r="J62" s="34">
        <v>58</v>
      </c>
      <c r="K62">
        <f t="shared" si="3"/>
        <v>7.9978303330166436E-4</v>
      </c>
    </row>
    <row r="63" spans="7:11" x14ac:dyDescent="0.25">
      <c r="G63" s="34">
        <v>59</v>
      </c>
      <c r="H63">
        <f t="shared" si="0"/>
        <v>1.0434198438312195E-4</v>
      </c>
      <c r="J63" s="34">
        <v>59</v>
      </c>
      <c r="K63">
        <f t="shared" si="3"/>
        <v>8.061397778960117E-4</v>
      </c>
    </row>
    <row r="64" spans="7:11" x14ac:dyDescent="0.25">
      <c r="G64" s="149">
        <v>60</v>
      </c>
      <c r="H64">
        <f t="shared" si="0"/>
        <v>1.0578333064250146E-4</v>
      </c>
      <c r="J64" s="149">
        <v>60</v>
      </c>
      <c r="K64">
        <f t="shared" si="3"/>
        <v>8.1252196821964288E-4</v>
      </c>
    </row>
    <row r="65" spans="7:11" x14ac:dyDescent="0.25">
      <c r="G65" s="34">
        <v>61</v>
      </c>
      <c r="H65">
        <f t="shared" si="0"/>
        <v>1.0724127722360328E-4</v>
      </c>
      <c r="J65" s="34">
        <v>61</v>
      </c>
      <c r="K65">
        <f t="shared" si="3"/>
        <v>8.1892941021006137E-4</v>
      </c>
    </row>
    <row r="66" spans="7:11" x14ac:dyDescent="0.25">
      <c r="G66" s="34">
        <v>62</v>
      </c>
      <c r="H66">
        <f t="shared" si="0"/>
        <v>1.0871596230296242E-4</v>
      </c>
      <c r="J66" s="34">
        <v>62</v>
      </c>
      <c r="K66">
        <f t="shared" si="3"/>
        <v>8.2536190592411311E-4</v>
      </c>
    </row>
    <row r="67" spans="7:11" x14ac:dyDescent="0.25">
      <c r="G67" s="34">
        <v>63</v>
      </c>
      <c r="H67">
        <f t="shared" si="0"/>
        <v>1.1020752439886284E-4</v>
      </c>
      <c r="J67" s="34">
        <v>63</v>
      </c>
      <c r="K67">
        <f t="shared" si="3"/>
        <v>8.3181925353191597E-4</v>
      </c>
    </row>
    <row r="68" spans="7:11" x14ac:dyDescent="0.25">
      <c r="G68" s="34">
        <v>64</v>
      </c>
      <c r="H68">
        <f t="shared" si="0"/>
        <v>1.1171610235881905E-4</v>
      </c>
      <c r="J68" s="149">
        <v>64</v>
      </c>
      <c r="K68">
        <f t="shared" si="3"/>
        <v>8.3830124731134735E-4</v>
      </c>
    </row>
    <row r="69" spans="7:11" x14ac:dyDescent="0.25">
      <c r="G69" s="149">
        <v>65</v>
      </c>
      <c r="H69">
        <f t="shared" ref="H69:H132" si="4">_xlfn.NORM.DIST(G69,$C$6,$C$5,0)</f>
        <v>1.132418353468341E-4</v>
      </c>
      <c r="J69" s="34">
        <v>65</v>
      </c>
      <c r="K69">
        <f t="shared" si="3"/>
        <v>8.448076776430872E-4</v>
      </c>
    </row>
    <row r="70" spans="7:11" x14ac:dyDescent="0.25">
      <c r="G70" s="34">
        <v>66</v>
      </c>
      <c r="H70">
        <f t="shared" si="4"/>
        <v>1.1478486283043456E-4</v>
      </c>
      <c r="J70" s="34">
        <v>66</v>
      </c>
      <c r="K70">
        <f t="shared" si="3"/>
        <v>8.5133833100623012E-4</v>
      </c>
    </row>
    <row r="71" spans="7:11" x14ac:dyDescent="0.25">
      <c r="G71" s="34">
        <v>67</v>
      </c>
      <c r="H71">
        <f t="shared" si="4"/>
        <v>1.163453245674801E-4</v>
      </c>
      <c r="J71" s="34">
        <v>67</v>
      </c>
      <c r="K71">
        <f t="shared" si="3"/>
        <v>8.5789298997446391E-4</v>
      </c>
    </row>
    <row r="72" spans="7:11" x14ac:dyDescent="0.25">
      <c r="G72" s="34">
        <v>68</v>
      </c>
      <c r="H72">
        <f t="shared" si="4"/>
        <v>1.1792336059274914E-4</v>
      </c>
      <c r="J72" s="149">
        <v>68</v>
      </c>
      <c r="K72">
        <f t="shared" si="3"/>
        <v>8.6447143321282814E-4</v>
      </c>
    </row>
    <row r="73" spans="7:11" x14ac:dyDescent="0.25">
      <c r="G73" s="34">
        <v>69</v>
      </c>
      <c r="H73">
        <f t="shared" si="4"/>
        <v>1.1951911120429811E-4</v>
      </c>
      <c r="J73" s="34">
        <v>69</v>
      </c>
      <c r="K73">
        <f t="shared" si="3"/>
        <v>8.7107343547504761E-4</v>
      </c>
    </row>
    <row r="74" spans="7:11" x14ac:dyDescent="0.25">
      <c r="G74" s="149">
        <v>70</v>
      </c>
      <c r="H74">
        <f t="shared" si="4"/>
        <v>1.2113271694959467E-4</v>
      </c>
      <c r="J74" s="34">
        <v>70</v>
      </c>
      <c r="K74">
        <f t="shared" si="3"/>
        <v>8.7769876760145625E-4</v>
      </c>
    </row>
    <row r="75" spans="7:11" x14ac:dyDescent="0.25">
      <c r="G75" s="34">
        <v>71</v>
      </c>
      <c r="H75">
        <f t="shared" si="4"/>
        <v>1.2276431861142463E-4</v>
      </c>
      <c r="J75" s="34">
        <v>71</v>
      </c>
      <c r="K75">
        <f t="shared" si="3"/>
        <v>8.8434719651750849E-4</v>
      </c>
    </row>
    <row r="76" spans="7:11" x14ac:dyDescent="0.25">
      <c r="G76" s="34">
        <v>72</v>
      </c>
      <c r="H76">
        <f t="shared" si="4"/>
        <v>1.2441405719357167E-4</v>
      </c>
      <c r="J76" s="149">
        <v>72</v>
      </c>
      <c r="K76">
        <f t="shared" si="3"/>
        <v>8.9101848523288657E-4</v>
      </c>
    </row>
    <row r="77" spans="7:11" x14ac:dyDescent="0.25">
      <c r="G77" s="34">
        <v>73</v>
      </c>
      <c r="H77">
        <f t="shared" si="4"/>
        <v>1.2608207390626952E-4</v>
      </c>
      <c r="J77" s="34">
        <v>73</v>
      </c>
      <c r="K77">
        <f t="shared" si="3"/>
        <v>8.9771239284120753E-4</v>
      </c>
    </row>
    <row r="78" spans="7:11" x14ac:dyDescent="0.25">
      <c r="G78" s="34">
        <v>74</v>
      </c>
      <c r="H78">
        <f t="shared" si="4"/>
        <v>1.2776851015142637E-4</v>
      </c>
      <c r="J78" s="34">
        <v>74</v>
      </c>
      <c r="K78">
        <f t="shared" si="3"/>
        <v>9.0442867452033497E-4</v>
      </c>
    </row>
    <row r="79" spans="7:11" x14ac:dyDescent="0.25">
      <c r="G79" s="149">
        <v>75</v>
      </c>
      <c r="H79">
        <f t="shared" si="4"/>
        <v>1.2947350750762133E-4</v>
      </c>
      <c r="J79" s="34">
        <v>75</v>
      </c>
      <c r="K79">
        <f t="shared" si="3"/>
        <v>9.1116708153329785E-4</v>
      </c>
    </row>
    <row r="80" spans="7:11" x14ac:dyDescent="0.25">
      <c r="G80" s="34">
        <v>76</v>
      </c>
      <c r="H80">
        <f t="shared" si="4"/>
        <v>1.3119720771487262E-4</v>
      </c>
      <c r="J80" s="149">
        <v>76</v>
      </c>
      <c r="K80">
        <f t="shared" si="3"/>
        <v>9.17927361229827E-4</v>
      </c>
    </row>
    <row r="81" spans="7:11" x14ac:dyDescent="0.25">
      <c r="G81" s="34">
        <v>77</v>
      </c>
      <c r="H81">
        <f t="shared" si="4"/>
        <v>1.3293975265917654E-4</v>
      </c>
      <c r="J81" s="34">
        <v>77</v>
      </c>
      <c r="K81">
        <f t="shared" si="3"/>
        <v>9.2470925704850283E-4</v>
      </c>
    </row>
    <row r="82" spans="7:11" x14ac:dyDescent="0.25">
      <c r="G82" s="34">
        <v>78</v>
      </c>
      <c r="H82">
        <f t="shared" si="4"/>
        <v>1.3470128435681867E-4</v>
      </c>
      <c r="J82" s="34">
        <v>78</v>
      </c>
      <c r="K82">
        <f t="shared" si="3"/>
        <v>9.3151250851953096E-4</v>
      </c>
    </row>
    <row r="83" spans="7:11" x14ac:dyDescent="0.25">
      <c r="G83" s="34">
        <v>79</v>
      </c>
      <c r="H83">
        <f t="shared" si="4"/>
        <v>1.3648194493845529E-4</v>
      </c>
      <c r="J83" s="34">
        <v>79</v>
      </c>
      <c r="K83">
        <f t="shared" si="3"/>
        <v>9.3833685126813921E-4</v>
      </c>
    </row>
    <row r="84" spans="7:11" x14ac:dyDescent="0.25">
      <c r="G84" s="149">
        <v>80</v>
      </c>
      <c r="H84">
        <f t="shared" si="4"/>
        <v>1.3828187663296641E-4</v>
      </c>
      <c r="J84" s="149">
        <v>80</v>
      </c>
      <c r="K84">
        <f t="shared" si="3"/>
        <v>9.4518201701860748E-4</v>
      </c>
    </row>
    <row r="85" spans="7:11" x14ac:dyDescent="0.25">
      <c r="G85" s="34">
        <v>81</v>
      </c>
      <c r="H85">
        <f t="shared" si="4"/>
        <v>1.4010122175107991E-4</v>
      </c>
      <c r="J85" s="34">
        <v>81</v>
      </c>
      <c r="K85">
        <f t="shared" si="3"/>
        <v>9.5204773359892968E-4</v>
      </c>
    </row>
    <row r="86" spans="7:11" x14ac:dyDescent="0.25">
      <c r="G86" s="34">
        <v>82</v>
      </c>
      <c r="H86">
        <f t="shared" si="4"/>
        <v>1.4194012266876611E-4</v>
      </c>
      <c r="J86" s="34">
        <v>82</v>
      </c>
      <c r="K86">
        <f t="shared" si="3"/>
        <v>9.5893372494611413E-4</v>
      </c>
    </row>
    <row r="87" spans="7:11" x14ac:dyDescent="0.25">
      <c r="G87" s="34">
        <v>83</v>
      </c>
      <c r="H87">
        <f t="shared" si="4"/>
        <v>1.4379872181040414E-4</v>
      </c>
      <c r="J87" s="34">
        <v>83</v>
      </c>
      <c r="K87">
        <f t="shared" si="3"/>
        <v>9.6583971111212385E-4</v>
      </c>
    </row>
    <row r="88" spans="7:11" x14ac:dyDescent="0.25">
      <c r="G88" s="34">
        <v>84</v>
      </c>
      <c r="H88">
        <f t="shared" si="4"/>
        <v>1.4567716163171936E-4</v>
      </c>
      <c r="J88" s="149">
        <v>84</v>
      </c>
      <c r="K88">
        <f t="shared" si="3"/>
        <v>9.7276540827046399E-4</v>
      </c>
    </row>
    <row r="89" spans="7:11" x14ac:dyDescent="0.25">
      <c r="G89" s="149">
        <v>85</v>
      </c>
      <c r="H89">
        <f t="shared" si="4"/>
        <v>1.4757558460249214E-4</v>
      </c>
      <c r="J89" s="34">
        <v>85</v>
      </c>
      <c r="K89">
        <f t="shared" si="3"/>
        <v>9.7971052872341462E-4</v>
      </c>
    </row>
    <row r="90" spans="7:11" x14ac:dyDescent="0.25">
      <c r="G90" s="34">
        <v>86</v>
      </c>
      <c r="H90">
        <f t="shared" si="4"/>
        <v>1.494941331890384E-4</v>
      </c>
      <c r="J90" s="34">
        <v>86</v>
      </c>
      <c r="K90">
        <f t="shared" si="3"/>
        <v>9.8667478090991713E-4</v>
      </c>
    </row>
    <row r="91" spans="7:11" x14ac:dyDescent="0.25">
      <c r="G91" s="34">
        <v>87</v>
      </c>
      <c r="H91">
        <f t="shared" si="4"/>
        <v>1.5143294983646191E-4</v>
      </c>
      <c r="J91" s="34">
        <v>87</v>
      </c>
      <c r="K91">
        <f t="shared" si="3"/>
        <v>9.9365786941411406E-4</v>
      </c>
    </row>
    <row r="92" spans="7:11" x14ac:dyDescent="0.25">
      <c r="G92" s="34">
        <v>88</v>
      </c>
      <c r="H92">
        <f t="shared" si="4"/>
        <v>1.5339217695067948E-4</v>
      </c>
      <c r="J92" s="149">
        <v>88</v>
      </c>
      <c r="K92">
        <f t="shared" si="3"/>
        <v>1.0006594949745493E-3</v>
      </c>
    </row>
    <row r="93" spans="7:11" x14ac:dyDescent="0.25">
      <c r="G93" s="34">
        <v>89</v>
      </c>
      <c r="H93">
        <f t="shared" si="4"/>
        <v>1.5537195688021771E-4</v>
      </c>
      <c r="J93" s="34">
        <v>89</v>
      </c>
      <c r="K93">
        <f t="shared" si="3"/>
        <v>1.0076793544940238E-3</v>
      </c>
    </row>
    <row r="94" spans="7:11" x14ac:dyDescent="0.25">
      <c r="G94" s="149">
        <v>90</v>
      </c>
      <c r="H94">
        <f t="shared" si="4"/>
        <v>1.5737243189778438E-4</v>
      </c>
      <c r="J94" s="34">
        <v>90</v>
      </c>
      <c r="K94">
        <f t="shared" si="3"/>
        <v>1.0147171410501217E-3</v>
      </c>
    </row>
    <row r="95" spans="7:11" x14ac:dyDescent="0.25">
      <c r="G95" s="34">
        <v>91</v>
      </c>
      <c r="H95">
        <f t="shared" si="4"/>
        <v>1.5939374418161216E-4</v>
      </c>
      <c r="J95" s="34">
        <v>91</v>
      </c>
      <c r="K95">
        <f t="shared" si="3"/>
        <v>1.0217725439063965E-3</v>
      </c>
    </row>
    <row r="96" spans="7:11" x14ac:dyDescent="0.25">
      <c r="G96" s="34">
        <v>92</v>
      </c>
      <c r="H96">
        <f t="shared" si="4"/>
        <v>1.6143603579657709E-4</v>
      </c>
      <c r="J96" s="149">
        <v>92</v>
      </c>
      <c r="K96">
        <f t="shared" si="3"/>
        <v>1.0288452485242309E-3</v>
      </c>
    </row>
    <row r="97" spans="7:11" x14ac:dyDescent="0.25">
      <c r="G97" s="34">
        <v>93</v>
      </c>
      <c r="H97">
        <f t="shared" si="4"/>
        <v>1.6349944867509179E-4</v>
      </c>
      <c r="J97" s="34">
        <v>93</v>
      </c>
      <c r="K97">
        <f t="shared" si="3"/>
        <v>1.0359349365753651E-3</v>
      </c>
    </row>
    <row r="98" spans="7:11" x14ac:dyDescent="0.25">
      <c r="G98" s="34">
        <v>94</v>
      </c>
      <c r="H98">
        <f t="shared" si="4"/>
        <v>1.6558412459777424E-4</v>
      </c>
      <c r="J98" s="34">
        <v>94</v>
      </c>
      <c r="K98">
        <f t="shared" si="3"/>
        <v>1.0430412859551007E-3</v>
      </c>
    </row>
    <row r="99" spans="7:11" x14ac:dyDescent="0.25">
      <c r="G99" s="149">
        <v>95</v>
      </c>
      <c r="H99">
        <f t="shared" si="4"/>
        <v>1.676902051738924E-4</v>
      </c>
      <c r="J99" s="34">
        <v>95</v>
      </c>
      <c r="K99">
        <f t="shared" si="3"/>
        <v>1.0501639707961791E-3</v>
      </c>
    </row>
    <row r="100" spans="7:11" x14ac:dyDescent="0.25">
      <c r="G100" s="34">
        <v>96</v>
      </c>
      <c r="H100">
        <f t="shared" si="4"/>
        <v>1.6981783182158606E-4</v>
      </c>
      <c r="J100" s="149">
        <v>96</v>
      </c>
      <c r="K100">
        <f t="shared" si="3"/>
        <v>1.057302661483339E-3</v>
      </c>
    </row>
    <row r="101" spans="7:11" x14ac:dyDescent="0.25">
      <c r="G101" s="34">
        <v>97</v>
      </c>
      <c r="H101">
        <f t="shared" si="4"/>
        <v>1.7196714574786652E-4</v>
      </c>
      <c r="J101" s="34">
        <v>97</v>
      </c>
      <c r="K101">
        <f t="shared" si="3"/>
        <v>1.0644570246685532E-3</v>
      </c>
    </row>
    <row r="102" spans="7:11" x14ac:dyDescent="0.25">
      <c r="G102" s="34">
        <v>98</v>
      </c>
      <c r="H102">
        <f t="shared" si="4"/>
        <v>1.7413828792839524E-4</v>
      </c>
      <c r="J102" s="34">
        <v>98</v>
      </c>
      <c r="K102">
        <f t="shared" si="3"/>
        <v>1.0716267232869481E-3</v>
      </c>
    </row>
    <row r="103" spans="7:11" x14ac:dyDescent="0.25">
      <c r="G103" s="34">
        <v>99</v>
      </c>
      <c r="H103">
        <f t="shared" si="4"/>
        <v>1.7633139908704122E-4</v>
      </c>
      <c r="J103" s="34">
        <v>99</v>
      </c>
      <c r="K103">
        <f t="shared" si="3"/>
        <v>1.0788114165734054E-3</v>
      </c>
    </row>
    <row r="104" spans="7:11" x14ac:dyDescent="0.25">
      <c r="G104" s="149">
        <v>100</v>
      </c>
      <c r="H104">
        <f t="shared" si="4"/>
        <v>1.7854661967522026E-4</v>
      </c>
      <c r="J104" s="149">
        <v>100</v>
      </c>
      <c r="K104">
        <f t="shared" si="3"/>
        <v>1.0860107600798501E-3</v>
      </c>
    </row>
    <row r="105" spans="7:11" x14ac:dyDescent="0.25">
      <c r="G105" s="34">
        <v>101</v>
      </c>
      <c r="H105">
        <f t="shared" si="4"/>
        <v>1.8078408985101516E-4</v>
      </c>
      <c r="J105" s="34">
        <v>101</v>
      </c>
      <c r="K105">
        <f t="shared" si="3"/>
        <v>1.0932244056932237E-3</v>
      </c>
    </row>
    <row r="106" spans="7:11" x14ac:dyDescent="0.25">
      <c r="G106" s="34">
        <v>102</v>
      </c>
      <c r="H106">
        <f t="shared" si="4"/>
        <v>1.8304394945807938E-4</v>
      </c>
      <c r="J106" s="34">
        <v>102</v>
      </c>
      <c r="K106">
        <f t="shared" si="3"/>
        <v>1.1004520016541467E-3</v>
      </c>
    </row>
    <row r="107" spans="7:11" x14ac:dyDescent="0.25">
      <c r="G107" s="34">
        <v>103</v>
      </c>
      <c r="H107">
        <f t="shared" si="4"/>
        <v>1.853263380043243E-4</v>
      </c>
      <c r="J107" s="34">
        <v>103</v>
      </c>
      <c r="K107">
        <f t="shared" si="3"/>
        <v>1.1076931925762671E-3</v>
      </c>
    </row>
    <row r="108" spans="7:11" x14ac:dyDescent="0.25">
      <c r="G108" s="34">
        <v>104</v>
      </c>
      <c r="H108">
        <f t="shared" si="4"/>
        <v>1.8763139464039242E-4</v>
      </c>
      <c r="J108" s="149">
        <v>104</v>
      </c>
      <c r="K108">
        <f t="shared" si="3"/>
        <v>1.1149476194663032E-3</v>
      </c>
    </row>
    <row r="109" spans="7:11" x14ac:dyDescent="0.25">
      <c r="G109" s="149">
        <v>105</v>
      </c>
      <c r="H109">
        <f t="shared" si="4"/>
        <v>1.8995925813791698E-4</v>
      </c>
      <c r="J109" s="34">
        <v>105</v>
      </c>
      <c r="K109">
        <f t="shared" si="3"/>
        <v>1.1222149197447715E-3</v>
      </c>
    </row>
    <row r="110" spans="7:11" x14ac:dyDescent="0.25">
      <c r="G110" s="34">
        <v>106</v>
      </c>
      <c r="H110">
        <f t="shared" si="4"/>
        <v>1.9231006686756957E-4</v>
      </c>
      <c r="J110" s="34">
        <v>106</v>
      </c>
      <c r="K110">
        <f t="shared" si="3"/>
        <v>1.1294947272674106E-3</v>
      </c>
    </row>
    <row r="111" spans="7:11" x14ac:dyDescent="0.25">
      <c r="G111" s="34">
        <v>107</v>
      </c>
      <c r="H111">
        <f t="shared" si="4"/>
        <v>1.9468395877689749E-4</v>
      </c>
      <c r="J111" s="34">
        <v>107</v>
      </c>
      <c r="K111">
        <f t="shared" si="3"/>
        <v>1.1367866723472945E-3</v>
      </c>
    </row>
    <row r="112" spans="7:11" x14ac:dyDescent="0.25">
      <c r="G112" s="34">
        <v>108</v>
      </c>
      <c r="H112">
        <f t="shared" si="4"/>
        <v>1.9708107136795237E-4</v>
      </c>
      <c r="J112" s="149">
        <v>108</v>
      </c>
      <c r="K112">
        <f t="shared" si="3"/>
        <v>1.1440903817776377E-3</v>
      </c>
    </row>
    <row r="113" spans="7:11" x14ac:dyDescent="0.25">
      <c r="G113" s="34">
        <v>109</v>
      </c>
      <c r="H113">
        <f t="shared" si="4"/>
        <v>1.9950154167471117E-4</v>
      </c>
      <c r="J113" s="34">
        <v>109</v>
      </c>
      <c r="K113">
        <f t="shared" si="3"/>
        <v>1.1514054788552964E-3</v>
      </c>
    </row>
    <row r="114" spans="7:11" x14ac:dyDescent="0.25">
      <c r="G114" s="149">
        <v>110</v>
      </c>
      <c r="H114">
        <f t="shared" si="4"/>
        <v>2.0194550624029147E-4</v>
      </c>
      <c r="J114" s="34">
        <v>110</v>
      </c>
      <c r="K114">
        <f t="shared" ref="K114:K177" si="5">_xlfn.NORM.DIST(J114,$C$15,$C$14,0)</f>
        <v>1.1587315834049575E-3</v>
      </c>
    </row>
    <row r="115" spans="7:11" x14ac:dyDescent="0.25">
      <c r="G115" s="34">
        <v>111</v>
      </c>
      <c r="H115">
        <f t="shared" si="4"/>
        <v>2.044131010939633E-4</v>
      </c>
      <c r="J115" s="34">
        <v>111</v>
      </c>
      <c r="K115">
        <f t="shared" si="5"/>
        <v>1.1660683118040237E-3</v>
      </c>
    </row>
    <row r="116" spans="7:11" x14ac:dyDescent="0.25">
      <c r="G116" s="34">
        <v>112</v>
      </c>
      <c r="H116">
        <f t="shared" si="4"/>
        <v>2.0690446172795746E-4</v>
      </c>
      <c r="J116" s="149">
        <v>112</v>
      </c>
      <c r="K116">
        <f t="shared" si="5"/>
        <v>1.1734152770081884E-3</v>
      </c>
    </row>
    <row r="117" spans="7:11" x14ac:dyDescent="0.25">
      <c r="G117" s="34">
        <v>113</v>
      </c>
      <c r="H117">
        <f t="shared" si="4"/>
        <v>2.0941972307407557E-4</v>
      </c>
      <c r="J117" s="34">
        <v>113</v>
      </c>
      <c r="K117">
        <f t="shared" si="5"/>
        <v>1.1807720885777054E-3</v>
      </c>
    </row>
    <row r="118" spans="7:11" x14ac:dyDescent="0.25">
      <c r="G118" s="34">
        <v>114</v>
      </c>
      <c r="H118">
        <f t="shared" si="4"/>
        <v>2.1195901948009989E-4</v>
      </c>
      <c r="J118" s="34">
        <v>114</v>
      </c>
      <c r="K118">
        <f t="shared" si="5"/>
        <v>1.1881383527043486E-3</v>
      </c>
    </row>
    <row r="119" spans="7:11" x14ac:dyDescent="0.25">
      <c r="G119" s="149">
        <v>115</v>
      </c>
      <c r="H119">
        <f t="shared" si="4"/>
        <v>2.1452248468600748E-4</v>
      </c>
      <c r="J119" s="34">
        <v>115</v>
      </c>
      <c r="K119">
        <f t="shared" si="5"/>
        <v>1.1955136722390613E-3</v>
      </c>
    </row>
    <row r="120" spans="7:11" x14ac:dyDescent="0.25">
      <c r="G120" s="34">
        <v>116</v>
      </c>
      <c r="H120">
        <f t="shared" si="4"/>
        <v>2.1711025179998956E-4</v>
      </c>
      <c r="J120" s="149">
        <v>116</v>
      </c>
      <c r="K120">
        <f t="shared" si="5"/>
        <v>1.2028976467202994E-3</v>
      </c>
    </row>
    <row r="121" spans="7:11" x14ac:dyDescent="0.25">
      <c r="G121" s="34">
        <v>117</v>
      </c>
      <c r="H121">
        <f t="shared" si="4"/>
        <v>2.19722453274279E-4</v>
      </c>
      <c r="J121" s="34">
        <v>117</v>
      </c>
      <c r="K121">
        <f t="shared" si="5"/>
        <v>1.2102898724030587E-3</v>
      </c>
    </row>
    <row r="122" spans="7:11" x14ac:dyDescent="0.25">
      <c r="G122" s="34">
        <v>118</v>
      </c>
      <c r="H122">
        <f t="shared" si="4"/>
        <v>2.2235922088078764E-4</v>
      </c>
      <c r="J122" s="34">
        <v>118</v>
      </c>
      <c r="K122">
        <f t="shared" si="5"/>
        <v>1.2176899422885938E-3</v>
      </c>
    </row>
    <row r="123" spans="7:11" x14ac:dyDescent="0.25">
      <c r="G123" s="34">
        <v>119</v>
      </c>
      <c r="H123">
        <f t="shared" si="4"/>
        <v>2.2502068568655491E-4</v>
      </c>
      <c r="J123" s="34">
        <v>119</v>
      </c>
      <c r="K123">
        <f t="shared" si="5"/>
        <v>1.2250974461548243E-3</v>
      </c>
    </row>
    <row r="124" spans="7:11" x14ac:dyDescent="0.25">
      <c r="G124" s="149">
        <v>120</v>
      </c>
      <c r="H124">
        <f t="shared" si="4"/>
        <v>2.2770697802901218E-4</v>
      </c>
      <c r="J124" s="149">
        <v>120</v>
      </c>
      <c r="K124">
        <f t="shared" si="5"/>
        <v>1.2325119705874222E-3</v>
      </c>
    </row>
    <row r="125" spans="7:11" x14ac:dyDescent="0.25">
      <c r="G125" s="34">
        <v>121</v>
      </c>
      <c r="H125">
        <f t="shared" si="4"/>
        <v>2.3041822749106277E-4</v>
      </c>
      <c r="J125" s="34">
        <v>121</v>
      </c>
      <c r="K125">
        <f t="shared" si="5"/>
        <v>1.2399330990115875E-3</v>
      </c>
    </row>
    <row r="126" spans="7:11" x14ac:dyDescent="0.25">
      <c r="G126" s="34">
        <v>122</v>
      </c>
      <c r="H126">
        <f t="shared" si="4"/>
        <v>2.3315456287598205E-4</v>
      </c>
      <c r="J126" s="34">
        <v>122</v>
      </c>
      <c r="K126">
        <f t="shared" si="5"/>
        <v>1.2473604117245025E-3</v>
      </c>
    </row>
    <row r="127" spans="7:11" x14ac:dyDescent="0.25">
      <c r="G127" s="34">
        <v>123</v>
      </c>
      <c r="H127">
        <f t="shared" si="4"/>
        <v>2.3591611218213844E-4</v>
      </c>
      <c r="J127" s="34">
        <v>123</v>
      </c>
      <c r="K127">
        <f t="shared" si="5"/>
        <v>1.2547934859284693E-3</v>
      </c>
    </row>
    <row r="128" spans="7:11" x14ac:dyDescent="0.25">
      <c r="G128" s="34">
        <v>124</v>
      </c>
      <c r="H128">
        <f t="shared" si="4"/>
        <v>2.3870300257754004E-4</v>
      </c>
      <c r="J128" s="149">
        <v>124</v>
      </c>
      <c r="K128">
        <f t="shared" si="5"/>
        <v>1.2622318957647219E-3</v>
      </c>
    </row>
    <row r="129" spans="7:11" x14ac:dyDescent="0.25">
      <c r="G129" s="149">
        <v>125</v>
      </c>
      <c r="H129">
        <f t="shared" si="4"/>
        <v>2.4151536037420669E-4</v>
      </c>
      <c r="J129" s="34">
        <v>125</v>
      </c>
      <c r="K129">
        <f t="shared" si="5"/>
        <v>1.2696752123479167E-3</v>
      </c>
    </row>
    <row r="130" spans="7:11" x14ac:dyDescent="0.25">
      <c r="G130" s="34">
        <v>126</v>
      </c>
      <c r="H130">
        <f t="shared" si="4"/>
        <v>2.4435331100237332E-4</v>
      </c>
      <c r="J130" s="34">
        <v>126</v>
      </c>
      <c r="K130">
        <f t="shared" si="5"/>
        <v>1.2771230038012946E-3</v>
      </c>
    </row>
    <row r="131" spans="7:11" x14ac:dyDescent="0.25">
      <c r="G131" s="34">
        <v>127</v>
      </c>
      <c r="H131">
        <f t="shared" si="4"/>
        <v>2.4721697898452444E-4</v>
      </c>
      <c r="J131" s="34">
        <v>127</v>
      </c>
      <c r="K131">
        <f t="shared" si="5"/>
        <v>1.2845748352925163E-3</v>
      </c>
    </row>
    <row r="132" spans="7:11" x14ac:dyDescent="0.25">
      <c r="G132" s="34">
        <v>128</v>
      </c>
      <c r="H132">
        <f t="shared" si="4"/>
        <v>2.501064879092655E-4</v>
      </c>
      <c r="J132" s="149">
        <v>128</v>
      </c>
      <c r="K132">
        <f t="shared" si="5"/>
        <v>1.2920302690701633E-3</v>
      </c>
    </row>
    <row r="133" spans="7:11" x14ac:dyDescent="0.25">
      <c r="G133" s="34">
        <v>129</v>
      </c>
      <c r="H133">
        <f t="shared" ref="H133:H196" si="6">_xlfn.NORM.DIST(G133,$C$6,$C$5,0)</f>
        <v>2.5302196040503098E-4</v>
      </c>
      <c r="J133" s="34">
        <v>129</v>
      </c>
      <c r="K133">
        <f t="shared" si="5"/>
        <v>1.2994888645009054E-3</v>
      </c>
    </row>
    <row r="134" spans="7:11" x14ac:dyDescent="0.25">
      <c r="G134" s="149">
        <v>130</v>
      </c>
      <c r="H134">
        <f t="shared" si="6"/>
        <v>2.5596351811363528E-4</v>
      </c>
      <c r="J134" s="34">
        <v>130</v>
      </c>
      <c r="K134">
        <f t="shared" si="5"/>
        <v>1.3069501781073315E-3</v>
      </c>
    </row>
    <row r="135" spans="7:11" x14ac:dyDescent="0.25">
      <c r="G135" s="34">
        <v>131</v>
      </c>
      <c r="H135">
        <f t="shared" si="6"/>
        <v>2.5893128166366684E-4</v>
      </c>
      <c r="J135" s="34">
        <v>131</v>
      </c>
      <c r="K135">
        <f t="shared" si="5"/>
        <v>1.3144137636064361E-3</v>
      </c>
    </row>
    <row r="136" spans="7:11" x14ac:dyDescent="0.25">
      <c r="G136" s="34">
        <v>132</v>
      </c>
      <c r="H136">
        <f t="shared" si="6"/>
        <v>2.6192537064373097E-4</v>
      </c>
      <c r="J136" s="149">
        <v>132</v>
      </c>
      <c r="K136">
        <f t="shared" si="5"/>
        <v>1.3218791719487664E-3</v>
      </c>
    </row>
    <row r="137" spans="7:11" x14ac:dyDescent="0.25">
      <c r="G137" s="34">
        <v>133</v>
      </c>
      <c r="H137">
        <f t="shared" si="6"/>
        <v>2.6494590357554207E-4</v>
      </c>
      <c r="J137" s="34">
        <v>133</v>
      </c>
      <c r="K137">
        <f t="shared" si="5"/>
        <v>1.3293459513582183E-3</v>
      </c>
    </row>
    <row r="138" spans="7:11" x14ac:dyDescent="0.25">
      <c r="G138" s="34">
        <v>134</v>
      </c>
      <c r="H138">
        <f t="shared" si="6"/>
        <v>2.6799299788687073E-4</v>
      </c>
      <c r="J138" s="34">
        <v>134</v>
      </c>
      <c r="K138">
        <f t="shared" si="5"/>
        <v>1.3368136473724812E-3</v>
      </c>
    </row>
    <row r="139" spans="7:11" x14ac:dyDescent="0.25">
      <c r="G139" s="149">
        <v>135</v>
      </c>
      <c r="H139">
        <f t="shared" si="6"/>
        <v>2.7106676988434869E-4</v>
      </c>
      <c r="J139" s="34">
        <v>135</v>
      </c>
      <c r="K139">
        <f t="shared" si="5"/>
        <v>1.3442818028841297E-3</v>
      </c>
    </row>
    <row r="140" spans="7:11" x14ac:dyDescent="0.25">
      <c r="G140" s="34">
        <v>136</v>
      </c>
      <c r="H140">
        <f t="shared" si="6"/>
        <v>2.7416733472613404E-4</v>
      </c>
      <c r="J140" s="149">
        <v>136</v>
      </c>
      <c r="K140">
        <f t="shared" si="5"/>
        <v>1.3517499581823531E-3</v>
      </c>
    </row>
    <row r="141" spans="7:11" x14ac:dyDescent="0.25">
      <c r="G141" s="34">
        <v>137</v>
      </c>
      <c r="H141">
        <f t="shared" si="6"/>
        <v>2.7729480639443965E-4</v>
      </c>
      <c r="J141" s="34">
        <v>137</v>
      </c>
      <c r="K141">
        <f t="shared" si="5"/>
        <v>1.3592176509953241E-3</v>
      </c>
    </row>
    <row r="142" spans="7:11" x14ac:dyDescent="0.25">
      <c r="G142" s="34">
        <v>138</v>
      </c>
      <c r="H142">
        <f t="shared" si="6"/>
        <v>2.8044929766793164E-4</v>
      </c>
      <c r="J142" s="34">
        <v>138</v>
      </c>
      <c r="K142">
        <f t="shared" si="5"/>
        <v>1.3666844165331992E-3</v>
      </c>
    </row>
    <row r="143" spans="7:11" x14ac:dyDescent="0.25">
      <c r="G143" s="34">
        <v>139</v>
      </c>
      <c r="H143">
        <f t="shared" si="6"/>
        <v>2.83630920093998E-4</v>
      </c>
      <c r="J143" s="34">
        <v>139</v>
      </c>
      <c r="K143">
        <f t="shared" si="5"/>
        <v>1.3741497875317454E-3</v>
      </c>
    </row>
    <row r="144" spans="7:11" x14ac:dyDescent="0.25">
      <c r="G144" s="149">
        <v>140</v>
      </c>
      <c r="H144">
        <f t="shared" si="6"/>
        <v>2.8683978396089208E-4</v>
      </c>
      <c r="J144" s="149">
        <v>140</v>
      </c>
      <c r="K144">
        <f t="shared" si="5"/>
        <v>1.3816132942965924E-3</v>
      </c>
    </row>
    <row r="145" spans="7:11" x14ac:dyDescent="0.25">
      <c r="G145" s="34">
        <v>141</v>
      </c>
      <c r="H145">
        <f t="shared" si="6"/>
        <v>2.9007599826975613E-4</v>
      </c>
      <c r="J145" s="34">
        <v>141</v>
      </c>
      <c r="K145">
        <f t="shared" si="5"/>
        <v>1.3890744647481025E-3</v>
      </c>
    </row>
    <row r="146" spans="7:11" x14ac:dyDescent="0.25">
      <c r="G146" s="34">
        <v>142</v>
      </c>
      <c r="H146">
        <f t="shared" si="6"/>
        <v>2.9333967070652715E-4</v>
      </c>
      <c r="J146" s="34">
        <v>142</v>
      </c>
      <c r="K146">
        <f t="shared" si="5"/>
        <v>1.3965328244668522E-3</v>
      </c>
    </row>
    <row r="147" spans="7:11" x14ac:dyDescent="0.25">
      <c r="G147" s="34">
        <v>143</v>
      </c>
      <c r="H147">
        <f t="shared" si="6"/>
        <v>2.9663090761372895E-4</v>
      </c>
      <c r="J147" s="34">
        <v>143</v>
      </c>
      <c r="K147">
        <f t="shared" si="5"/>
        <v>1.403987896739725E-3</v>
      </c>
    </row>
    <row r="148" spans="7:11" x14ac:dyDescent="0.25">
      <c r="G148" s="34">
        <v>144</v>
      </c>
      <c r="H148">
        <f t="shared" si="6"/>
        <v>2.9994981396215591E-4</v>
      </c>
      <c r="J148" s="149">
        <v>144</v>
      </c>
      <c r="K148">
        <f t="shared" si="5"/>
        <v>1.4114392026066058E-3</v>
      </c>
    </row>
    <row r="149" spans="7:11" x14ac:dyDescent="0.25">
      <c r="G149" s="149">
        <v>145</v>
      </c>
      <c r="H149">
        <f t="shared" si="6"/>
        <v>3.0329649332244988E-4</v>
      </c>
      <c r="J149" s="34">
        <v>145</v>
      </c>
      <c r="K149">
        <f t="shared" si="5"/>
        <v>1.4188862609076718E-3</v>
      </c>
    </row>
    <row r="150" spans="7:11" x14ac:dyDescent="0.25">
      <c r="G150" s="34">
        <v>146</v>
      </c>
      <c r="H150">
        <f t="shared" si="6"/>
        <v>3.066710478365784E-4</v>
      </c>
      <c r="J150" s="34">
        <v>146</v>
      </c>
      <c r="K150">
        <f t="shared" si="5"/>
        <v>1.4263285883312792E-3</v>
      </c>
    </row>
    <row r="151" spans="7:11" x14ac:dyDescent="0.25">
      <c r="G151" s="34">
        <v>147</v>
      </c>
      <c r="H151">
        <f t="shared" si="6"/>
        <v>3.1007357818921277E-4</v>
      </c>
      <c r="J151" s="34">
        <v>147</v>
      </c>
      <c r="K151">
        <f t="shared" si="5"/>
        <v>1.4337656994624316E-3</v>
      </c>
    </row>
    <row r="152" spans="7:11" x14ac:dyDescent="0.25">
      <c r="G152" s="34">
        <v>148</v>
      </c>
      <c r="H152">
        <f t="shared" si="6"/>
        <v>3.1350418357901634E-4</v>
      </c>
      <c r="J152" s="149">
        <v>148</v>
      </c>
      <c r="K152">
        <f t="shared" si="5"/>
        <v>1.4411971068318322E-3</v>
      </c>
    </row>
    <row r="153" spans="7:11" x14ac:dyDescent="0.25">
      <c r="G153" s="34">
        <v>149</v>
      </c>
      <c r="H153">
        <f t="shared" si="6"/>
        <v>3.1696296168984235E-4</v>
      </c>
      <c r="J153" s="34">
        <v>149</v>
      </c>
      <c r="K153">
        <f t="shared" si="5"/>
        <v>1.4486223209655088E-3</v>
      </c>
    </row>
    <row r="154" spans="7:11" x14ac:dyDescent="0.25">
      <c r="G154" s="149">
        <v>150</v>
      </c>
      <c r="H154">
        <f t="shared" si="6"/>
        <v>3.2045000866184897E-4</v>
      </c>
      <c r="J154" s="34">
        <v>150</v>
      </c>
      <c r="K154">
        <f t="shared" si="5"/>
        <v>1.4560408504350078E-3</v>
      </c>
    </row>
    <row r="155" spans="7:11" x14ac:dyDescent="0.25">
      <c r="G155" s="34">
        <v>151</v>
      </c>
      <c r="H155">
        <f t="shared" si="6"/>
        <v>3.2396541906253332E-4</v>
      </c>
      <c r="J155" s="34">
        <v>151</v>
      </c>
      <c r="K155">
        <f t="shared" si="5"/>
        <v>1.4634522019081489E-3</v>
      </c>
    </row>
    <row r="156" spans="7:11" x14ac:dyDescent="0.25">
      <c r="G156" s="34">
        <v>152</v>
      </c>
      <c r="H156">
        <f t="shared" si="6"/>
        <v>3.2750928585769236E-4</v>
      </c>
      <c r="J156" s="149">
        <v>152</v>
      </c>
      <c r="K156">
        <f t="shared" si="5"/>
        <v>1.4708558802003357E-3</v>
      </c>
    </row>
    <row r="157" spans="7:11" x14ac:dyDescent="0.25">
      <c r="G157" s="34">
        <v>153</v>
      </c>
      <c r="H157">
        <f t="shared" si="6"/>
        <v>3.310817003823115E-4</v>
      </c>
      <c r="J157" s="34">
        <v>153</v>
      </c>
      <c r="K157">
        <f t="shared" si="5"/>
        <v>1.4782513883264156E-3</v>
      </c>
    </row>
    <row r="158" spans="7:11" x14ac:dyDescent="0.25">
      <c r="G158" s="34">
        <v>154</v>
      </c>
      <c r="H158">
        <f t="shared" si="6"/>
        <v>3.3468275231138858E-4</v>
      </c>
      <c r="J158" s="34">
        <v>154</v>
      </c>
      <c r="K158">
        <f t="shared" si="5"/>
        <v>1.48563822755308E-3</v>
      </c>
    </row>
    <row r="159" spans="7:11" x14ac:dyDescent="0.25">
      <c r="G159" s="149">
        <v>155</v>
      </c>
      <c r="H159">
        <f t="shared" si="6"/>
        <v>3.3831252963069543E-4</v>
      </c>
      <c r="J159" s="34">
        <v>155</v>
      </c>
      <c r="K159">
        <f t="shared" si="5"/>
        <v>1.4930158974518E-3</v>
      </c>
    </row>
    <row r="160" spans="7:11" x14ac:dyDescent="0.25">
      <c r="G160" s="34">
        <v>156</v>
      </c>
      <c r="H160">
        <f t="shared" si="6"/>
        <v>3.4197111860748489E-4</v>
      </c>
      <c r="J160" s="149">
        <v>156</v>
      </c>
      <c r="K160">
        <f t="shared" si="5"/>
        <v>1.5003838959522882E-3</v>
      </c>
    </row>
    <row r="161" spans="7:11" x14ac:dyDescent="0.25">
      <c r="G161" s="34">
        <v>157</v>
      </c>
      <c r="H161">
        <f t="shared" si="6"/>
        <v>3.4565860376114415E-4</v>
      </c>
      <c r="J161" s="34">
        <v>157</v>
      </c>
      <c r="K161">
        <f t="shared" si="5"/>
        <v>1.5077417193964855E-3</v>
      </c>
    </row>
    <row r="162" spans="7:11" x14ac:dyDescent="0.25">
      <c r="G162" s="34">
        <v>158</v>
      </c>
      <c r="H162">
        <f t="shared" si="6"/>
        <v>3.4937506783380348E-4</v>
      </c>
      <c r="J162" s="34">
        <v>158</v>
      </c>
      <c r="K162">
        <f t="shared" si="5"/>
        <v>1.515088862593054E-3</v>
      </c>
    </row>
    <row r="163" spans="7:11" x14ac:dyDescent="0.25">
      <c r="G163" s="34">
        <v>159</v>
      </c>
      <c r="H163">
        <f t="shared" si="6"/>
        <v>3.5312059176090184E-4</v>
      </c>
      <c r="J163" s="34">
        <v>159</v>
      </c>
      <c r="K163">
        <f t="shared" si="5"/>
        <v>1.5224248188723801E-3</v>
      </c>
    </row>
    <row r="164" spans="7:11" x14ac:dyDescent="0.25">
      <c r="G164" s="149">
        <v>160</v>
      </c>
      <c r="H164">
        <f t="shared" si="6"/>
        <v>3.5689525464171676E-4</v>
      </c>
      <c r="J164" s="149">
        <v>160</v>
      </c>
      <c r="K164">
        <f t="shared" si="5"/>
        <v>1.5297490801420741E-3</v>
      </c>
    </row>
    <row r="165" spans="7:11" x14ac:dyDescent="0.25">
      <c r="G165" s="34">
        <v>161</v>
      </c>
      <c r="H165">
        <f t="shared" si="6"/>
        <v>3.6069913370986189E-4</v>
      </c>
      <c r="J165" s="34">
        <v>161</v>
      </c>
      <c r="K165">
        <f t="shared" si="5"/>
        <v>1.5370611369429578E-3</v>
      </c>
    </row>
    <row r="166" spans="7:11" x14ac:dyDescent="0.25">
      <c r="G166" s="34">
        <v>162</v>
      </c>
      <c r="H166">
        <f t="shared" si="6"/>
        <v>3.6453230430375888E-4</v>
      </c>
      <c r="J166" s="34">
        <v>162</v>
      </c>
      <c r="K166">
        <f t="shared" si="5"/>
        <v>1.544360478505536E-3</v>
      </c>
    </row>
    <row r="167" spans="7:11" x14ac:dyDescent="0.25">
      <c r="G167" s="34">
        <v>163</v>
      </c>
      <c r="H167">
        <f t="shared" si="6"/>
        <v>3.6839483983708824E-4</v>
      </c>
      <c r="J167" s="34">
        <v>163</v>
      </c>
      <c r="K167">
        <f t="shared" si="5"/>
        <v>1.5516465928069394E-3</v>
      </c>
    </row>
    <row r="168" spans="7:11" x14ac:dyDescent="0.25">
      <c r="G168" s="34">
        <v>164</v>
      </c>
      <c r="H168">
        <f t="shared" si="6"/>
        <v>3.7228681176922345E-4</v>
      </c>
      <c r="J168" s="149">
        <v>164</v>
      </c>
      <c r="K168">
        <f t="shared" si="5"/>
        <v>1.5589189666283356E-3</v>
      </c>
    </row>
    <row r="169" spans="7:11" x14ac:dyDescent="0.25">
      <c r="G169" s="149">
        <v>165</v>
      </c>
      <c r="H169">
        <f t="shared" si="6"/>
        <v>3.7620828957565507E-4</v>
      </c>
      <c r="J169" s="34">
        <v>165</v>
      </c>
      <c r="K169">
        <f t="shared" si="5"/>
        <v>1.566177085612792E-3</v>
      </c>
    </row>
    <row r="170" spans="7:11" x14ac:dyDescent="0.25">
      <c r="G170" s="34">
        <v>166</v>
      </c>
      <c r="H170">
        <f t="shared" si="6"/>
        <v>3.8015934071840957E-4</v>
      </c>
      <c r="J170" s="34">
        <v>166</v>
      </c>
      <c r="K170">
        <f t="shared" si="5"/>
        <v>1.5734204343235934E-3</v>
      </c>
    </row>
    <row r="171" spans="7:11" x14ac:dyDescent="0.25">
      <c r="G171" s="34">
        <v>167</v>
      </c>
      <c r="H171">
        <f t="shared" si="6"/>
        <v>3.8414003061646899E-4</v>
      </c>
      <c r="J171" s="34">
        <v>167</v>
      </c>
      <c r="K171">
        <f t="shared" si="5"/>
        <v>1.5806484963029927E-3</v>
      </c>
    </row>
    <row r="172" spans="7:11" x14ac:dyDescent="0.25">
      <c r="G172" s="34">
        <v>168</v>
      </c>
      <c r="H172">
        <f t="shared" si="6"/>
        <v>3.8815042261619538E-4</v>
      </c>
      <c r="J172" s="149">
        <v>168</v>
      </c>
      <c r="K172">
        <f t="shared" si="5"/>
        <v>1.5878607541313949E-3</v>
      </c>
    </row>
    <row r="173" spans="7:11" x14ac:dyDescent="0.25">
      <c r="G173" s="34">
        <v>169</v>
      </c>
      <c r="H173">
        <f t="shared" si="6"/>
        <v>3.9219057796176742E-4</v>
      </c>
      <c r="J173" s="34">
        <v>169</v>
      </c>
      <c r="K173">
        <f t="shared" si="5"/>
        <v>1.5950566894869654E-3</v>
      </c>
    </row>
    <row r="174" spans="7:11" x14ac:dyDescent="0.25">
      <c r="G174" s="149">
        <v>170</v>
      </c>
      <c r="H174">
        <f t="shared" si="6"/>
        <v>3.9626055576563371E-4</v>
      </c>
      <c r="J174" s="34">
        <v>170</v>
      </c>
      <c r="K174">
        <f t="shared" si="5"/>
        <v>1.6022357832056445E-3</v>
      </c>
    </row>
    <row r="175" spans="7:11" x14ac:dyDescent="0.25">
      <c r="G175" s="34">
        <v>171</v>
      </c>
      <c r="H175">
        <f t="shared" si="6"/>
        <v>4.0036041297898884E-4</v>
      </c>
      <c r="J175" s="34">
        <v>171</v>
      </c>
      <c r="K175">
        <f t="shared" si="5"/>
        <v>1.6093975153415707E-3</v>
      </c>
    </row>
    <row r="176" spans="7:11" x14ac:dyDescent="0.25">
      <c r="G176" s="34">
        <v>172</v>
      </c>
      <c r="H176">
        <f t="shared" si="6"/>
        <v>4.0449020436227778E-4</v>
      </c>
      <c r="J176" s="149">
        <v>172</v>
      </c>
      <c r="K176">
        <f t="shared" si="5"/>
        <v>1.6165413652278961E-3</v>
      </c>
    </row>
    <row r="177" spans="7:11" x14ac:dyDescent="0.25">
      <c r="G177" s="34">
        <v>173</v>
      </c>
      <c r="H177">
        <f t="shared" si="6"/>
        <v>4.086499824557349E-4</v>
      </c>
      <c r="J177" s="34">
        <v>173</v>
      </c>
      <c r="K177">
        <f t="shared" si="5"/>
        <v>1.6236668115379828E-3</v>
      </c>
    </row>
    <row r="178" spans="7:11" x14ac:dyDescent="0.25">
      <c r="G178" s="34">
        <v>174</v>
      </c>
      <c r="H178">
        <f t="shared" si="6"/>
        <v>4.128397975499617E-4</v>
      </c>
      <c r="J178" s="34">
        <v>174</v>
      </c>
      <c r="K178">
        <f t="shared" ref="K178:K241" si="7">_xlfn.NORM.DIST(J178,$C$15,$C$14,0)</f>
        <v>1.6307733323469803E-3</v>
      </c>
    </row>
    <row r="179" spans="7:11" x14ac:dyDescent="0.25">
      <c r="G179" s="149">
        <v>175</v>
      </c>
      <c r="H179">
        <f t="shared" si="6"/>
        <v>4.1705969765655227E-4</v>
      </c>
      <c r="J179" s="34">
        <v>175</v>
      </c>
      <c r="K179">
        <f t="shared" si="7"/>
        <v>1.6378604051937623E-3</v>
      </c>
    </row>
    <row r="180" spans="7:11" x14ac:dyDescent="0.25">
      <c r="G180" s="34">
        <v>176</v>
      </c>
      <c r="H180">
        <f t="shared" si="6"/>
        <v>4.2130972847876941E-4</v>
      </c>
      <c r="J180" s="149">
        <v>176</v>
      </c>
      <c r="K180">
        <f t="shared" si="7"/>
        <v>1.6449275071432198E-3</v>
      </c>
    </row>
    <row r="181" spans="7:11" x14ac:dyDescent="0.25">
      <c r="G181" s="34">
        <v>177</v>
      </c>
      <c r="H181">
        <f t="shared" si="6"/>
        <v>4.2558993338227911E-4</v>
      </c>
      <c r="J181" s="34">
        <v>177</v>
      </c>
      <c r="K181">
        <f t="shared" si="7"/>
        <v>1.6519741148489032E-3</v>
      </c>
    </row>
    <row r="182" spans="7:11" x14ac:dyDescent="0.25">
      <c r="G182" s="34">
        <v>178</v>
      </c>
      <c r="H182">
        <f t="shared" si="6"/>
        <v>4.2990035336594814E-4</v>
      </c>
      <c r="J182" s="34">
        <v>178</v>
      </c>
      <c r="K182">
        <f t="shared" si="7"/>
        <v>1.6589997046159914E-3</v>
      </c>
    </row>
    <row r="183" spans="7:11" x14ac:dyDescent="0.25">
      <c r="G183" s="34">
        <v>179</v>
      </c>
      <c r="H183">
        <f t="shared" si="6"/>
        <v>4.3424102703271296E-4</v>
      </c>
      <c r="J183" s="34">
        <v>179</v>
      </c>
      <c r="K183">
        <f t="shared" si="7"/>
        <v>1.6660037524645929E-3</v>
      </c>
    </row>
    <row r="184" spans="7:11" x14ac:dyDescent="0.25">
      <c r="G184" s="149">
        <v>180</v>
      </c>
      <c r="H184">
        <f t="shared" si="6"/>
        <v>4.3861199056052308E-4</v>
      </c>
      <c r="J184" s="149">
        <v>180</v>
      </c>
      <c r="K184">
        <f t="shared" si="7"/>
        <v>1.6729857341933579E-3</v>
      </c>
    </row>
    <row r="185" spans="7:11" x14ac:dyDescent="0.25">
      <c r="G185" s="34">
        <v>181</v>
      </c>
      <c r="H185">
        <f t="shared" si="6"/>
        <v>4.4301327767336837E-4</v>
      </c>
      <c r="J185" s="34">
        <v>181</v>
      </c>
      <c r="K185">
        <f t="shared" si="7"/>
        <v>1.6799451254433943E-3</v>
      </c>
    </row>
    <row r="186" spans="7:11" x14ac:dyDescent="0.25">
      <c r="G186" s="34">
        <v>182</v>
      </c>
      <c r="H186">
        <f t="shared" si="6"/>
        <v>4.4744491961239385E-4</v>
      </c>
      <c r="J186" s="34">
        <v>182</v>
      </c>
      <c r="K186">
        <f t="shared" si="7"/>
        <v>1.6868814017624767E-3</v>
      </c>
    </row>
    <row r="187" spans="7:11" x14ac:dyDescent="0.25">
      <c r="G187" s="34">
        <v>183</v>
      </c>
      <c r="H187">
        <f t="shared" si="6"/>
        <v>4.519069451071088E-4</v>
      </c>
      <c r="J187" s="34">
        <v>183</v>
      </c>
      <c r="K187">
        <f t="shared" si="7"/>
        <v>1.69379403866954E-3</v>
      </c>
    </row>
    <row r="188" spans="7:11" x14ac:dyDescent="0.25">
      <c r="G188" s="34">
        <v>184</v>
      </c>
      <c r="H188">
        <f t="shared" si="6"/>
        <v>4.5639938034669909E-4</v>
      </c>
      <c r="J188" s="149">
        <v>184</v>
      </c>
      <c r="K188">
        <f t="shared" si="7"/>
        <v>1.7006825117194403E-3</v>
      </c>
    </row>
    <row r="189" spans="7:11" x14ac:dyDescent="0.25">
      <c r="G189" s="149">
        <v>185</v>
      </c>
      <c r="H189">
        <f t="shared" si="6"/>
        <v>4.6092224895144383E-4</v>
      </c>
      <c r="J189" s="34">
        <v>185</v>
      </c>
      <c r="K189">
        <f t="shared" si="7"/>
        <v>1.7075462965679821E-3</v>
      </c>
    </row>
    <row r="190" spans="7:11" x14ac:dyDescent="0.25">
      <c r="G190" s="34">
        <v>186</v>
      </c>
      <c r="H190">
        <f t="shared" si="6"/>
        <v>4.6547557194424855E-4</v>
      </c>
      <c r="J190" s="34">
        <v>186</v>
      </c>
      <c r="K190">
        <f t="shared" si="7"/>
        <v>1.714384869037192E-3</v>
      </c>
    </row>
    <row r="191" spans="7:11" x14ac:dyDescent="0.25">
      <c r="G191" s="34">
        <v>187</v>
      </c>
      <c r="H191">
        <f t="shared" si="6"/>
        <v>4.7005936772229748E-4</v>
      </c>
      <c r="J191" s="34">
        <v>187</v>
      </c>
      <c r="K191">
        <f t="shared" si="7"/>
        <v>1.7211977051808324E-3</v>
      </c>
    </row>
    <row r="192" spans="7:11" x14ac:dyDescent="0.25">
      <c r="G192" s="34">
        <v>188</v>
      </c>
      <c r="H192">
        <f t="shared" si="6"/>
        <v>4.7467365202883202E-4</v>
      </c>
      <c r="J192" s="149">
        <v>188</v>
      </c>
      <c r="K192">
        <f t="shared" si="7"/>
        <v>1.7279842813501397E-3</v>
      </c>
    </row>
    <row r="193" spans="7:11" x14ac:dyDescent="0.25">
      <c r="G193" s="34">
        <v>189</v>
      </c>
      <c r="H193">
        <f t="shared" si="6"/>
        <v>4.79318437925064E-4</v>
      </c>
      <c r="J193" s="34">
        <v>189</v>
      </c>
      <c r="K193">
        <f t="shared" si="7"/>
        <v>1.7347440742597846E-3</v>
      </c>
    </row>
    <row r="194" spans="7:11" x14ac:dyDescent="0.25">
      <c r="G194" s="149">
        <v>190</v>
      </c>
      <c r="H194">
        <f t="shared" si="6"/>
        <v>4.8399373576222675E-4</v>
      </c>
      <c r="J194" s="34">
        <v>190</v>
      </c>
      <c r="K194">
        <f t="shared" si="7"/>
        <v>1.7414765610540327E-3</v>
      </c>
    </row>
    <row r="195" spans="7:11" x14ac:dyDescent="0.25">
      <c r="G195" s="34">
        <v>191</v>
      </c>
      <c r="H195">
        <f t="shared" si="6"/>
        <v>4.8869955315377451E-4</v>
      </c>
      <c r="J195" s="34">
        <v>191</v>
      </c>
      <c r="K195">
        <f t="shared" si="7"/>
        <v>1.7481812193730984E-3</v>
      </c>
    </row>
    <row r="196" spans="7:11" x14ac:dyDescent="0.25">
      <c r="G196" s="34">
        <v>192</v>
      </c>
      <c r="H196">
        <f t="shared" si="6"/>
        <v>4.9343589494773253E-4</v>
      </c>
      <c r="J196" s="149">
        <v>192</v>
      </c>
      <c r="K196">
        <f t="shared" si="7"/>
        <v>1.7548575274196837E-3</v>
      </c>
    </row>
    <row r="197" spans="7:11" x14ac:dyDescent="0.25">
      <c r="G197" s="34">
        <v>193</v>
      </c>
      <c r="H197">
        <f t="shared" ref="H197:H260" si="8">_xlfn.NORM.DIST(G197,$C$6,$C$5,0)</f>
        <v>4.9820276319920934E-4</v>
      </c>
      <c r="J197" s="34">
        <v>193</v>
      </c>
      <c r="K197">
        <f t="shared" si="7"/>
        <v>1.7615049640256866E-3</v>
      </c>
    </row>
    <row r="198" spans="7:11" x14ac:dyDescent="0.25">
      <c r="G198" s="34">
        <v>194</v>
      </c>
      <c r="H198">
        <f t="shared" si="8"/>
        <v>5.0300015714307294E-4</v>
      </c>
      <c r="J198" s="34">
        <v>194</v>
      </c>
      <c r="K198">
        <f t="shared" si="7"/>
        <v>1.7681230087190636E-3</v>
      </c>
    </row>
    <row r="199" spans="7:11" x14ac:dyDescent="0.25">
      <c r="G199" s="149">
        <v>195</v>
      </c>
      <c r="H199">
        <f t="shared" si="8"/>
        <v>5.0782807316680149E-4</v>
      </c>
      <c r="J199" s="34">
        <v>195</v>
      </c>
      <c r="K199">
        <f t="shared" si="7"/>
        <v>1.7747111417908458E-3</v>
      </c>
    </row>
    <row r="200" spans="7:11" x14ac:dyDescent="0.25">
      <c r="G200" s="34">
        <v>196</v>
      </c>
      <c r="H200">
        <f t="shared" si="8"/>
        <v>5.1268650478351202E-4</v>
      </c>
      <c r="J200" s="149">
        <v>196</v>
      </c>
      <c r="K200">
        <f t="shared" si="7"/>
        <v>1.7812688443622838E-3</v>
      </c>
    </row>
    <row r="201" spans="7:11" x14ac:dyDescent="0.25">
      <c r="G201" s="34">
        <v>197</v>
      </c>
      <c r="H201">
        <f t="shared" si="8"/>
        <v>5.1757544260517825E-4</v>
      </c>
      <c r="J201" s="34">
        <v>197</v>
      </c>
      <c r="K201">
        <f t="shared" si="7"/>
        <v>1.7877955984521201E-3</v>
      </c>
    </row>
    <row r="202" spans="7:11" x14ac:dyDescent="0.25">
      <c r="G202" s="34">
        <v>198</v>
      </c>
      <c r="H202">
        <f t="shared" si="8"/>
        <v>5.224948743160386E-4</v>
      </c>
      <c r="J202" s="34">
        <v>198</v>
      </c>
      <c r="K202">
        <f t="shared" si="7"/>
        <v>1.7942908870439683E-3</v>
      </c>
    </row>
    <row r="203" spans="7:11" x14ac:dyDescent="0.25">
      <c r="G203" s="34">
        <v>199</v>
      </c>
      <c r="H203">
        <f t="shared" si="8"/>
        <v>5.2744478464620572E-4</v>
      </c>
      <c r="J203" s="34">
        <v>199</v>
      </c>
      <c r="K203">
        <f t="shared" si="7"/>
        <v>1.8007541941537945E-3</v>
      </c>
    </row>
    <row r="204" spans="7:11" x14ac:dyDescent="0.25">
      <c r="G204" s="149">
        <v>200</v>
      </c>
      <c r="H204">
        <f t="shared" si="8"/>
        <v>5.3242515534548333E-4</v>
      </c>
      <c r="J204" s="149">
        <v>200</v>
      </c>
      <c r="K204">
        <f t="shared" si="7"/>
        <v>1.8071850048974828E-3</v>
      </c>
    </row>
    <row r="205" spans="7:11" x14ac:dyDescent="0.25">
      <c r="G205" s="34">
        <v>201</v>
      </c>
      <c r="H205">
        <f t="shared" si="8"/>
        <v>5.3743596515739482E-4</v>
      </c>
      <c r="J205" s="34">
        <v>201</v>
      </c>
      <c r="K205">
        <f t="shared" si="7"/>
        <v>1.8135828055584778E-3</v>
      </c>
    </row>
    <row r="206" spans="7:11" x14ac:dyDescent="0.25">
      <c r="G206" s="34">
        <v>202</v>
      </c>
      <c r="H206">
        <f t="shared" si="8"/>
        <v>5.4247718979343442E-4</v>
      </c>
      <c r="J206" s="34">
        <v>202</v>
      </c>
      <c r="K206">
        <f t="shared" si="7"/>
        <v>1.8199470836554844E-3</v>
      </c>
    </row>
    <row r="207" spans="7:11" x14ac:dyDescent="0.25">
      <c r="G207" s="34">
        <v>203</v>
      </c>
      <c r="H207">
        <f t="shared" si="8"/>
        <v>5.4754880190754419E-4</v>
      </c>
      <c r="J207" s="34">
        <v>203</v>
      </c>
      <c r="K207">
        <f t="shared" si="7"/>
        <v>1.8262773280102254E-3</v>
      </c>
    </row>
    <row r="208" spans="7:11" x14ac:dyDescent="0.25">
      <c r="G208" s="34">
        <v>204</v>
      </c>
      <c r="H208">
        <f t="shared" si="8"/>
        <v>5.5265077107082591E-4</v>
      </c>
      <c r="J208" s="149">
        <v>204</v>
      </c>
      <c r="K208">
        <f t="shared" si="7"/>
        <v>1.8325730288152263E-3</v>
      </c>
    </row>
    <row r="209" spans="7:11" x14ac:dyDescent="0.25">
      <c r="G209" s="149">
        <v>205</v>
      </c>
      <c r="H209">
        <f t="shared" si="8"/>
        <v>5.5778306374649469E-4</v>
      </c>
      <c r="J209" s="34">
        <v>205</v>
      </c>
      <c r="K209">
        <f t="shared" si="7"/>
        <v>1.838833677701635E-3</v>
      </c>
    </row>
    <row r="210" spans="7:11" x14ac:dyDescent="0.25">
      <c r="G210" s="34">
        <v>206</v>
      </c>
      <c r="H210">
        <f t="shared" si="8"/>
        <v>5.6294564326507947E-4</v>
      </c>
      <c r="J210" s="34">
        <v>206</v>
      </c>
      <c r="K210">
        <f t="shared" si="7"/>
        <v>1.8450587678070464E-3</v>
      </c>
    </row>
    <row r="211" spans="7:11" x14ac:dyDescent="0.25">
      <c r="G211" s="34">
        <v>207</v>
      </c>
      <c r="H211">
        <f t="shared" si="8"/>
        <v>5.6813846979987797E-4</v>
      </c>
      <c r="J211" s="34">
        <v>207</v>
      </c>
      <c r="K211">
        <f t="shared" si="7"/>
        <v>1.8512477938433314E-3</v>
      </c>
    </row>
    <row r="212" spans="7:11" x14ac:dyDescent="0.25">
      <c r="G212" s="34">
        <v>208</v>
      </c>
      <c r="H212">
        <f t="shared" si="8"/>
        <v>5.7336150034267678E-4</v>
      </c>
      <c r="J212" s="149">
        <v>208</v>
      </c>
      <c r="K212">
        <f t="shared" si="7"/>
        <v>1.8574002521644505E-3</v>
      </c>
    </row>
    <row r="213" spans="7:11" x14ac:dyDescent="0.25">
      <c r="G213" s="34">
        <v>209</v>
      </c>
      <c r="H213">
        <f t="shared" si="8"/>
        <v>5.7861468867973702E-4</v>
      </c>
      <c r="J213" s="34">
        <v>209</v>
      </c>
      <c r="K213">
        <f t="shared" si="7"/>
        <v>1.8635156408342444E-3</v>
      </c>
    </row>
    <row r="214" spans="7:11" x14ac:dyDescent="0.25">
      <c r="G214" s="149">
        <v>210</v>
      </c>
      <c r="H214">
        <f t="shared" si="8"/>
        <v>5.8389798536805646E-4</v>
      </c>
      <c r="J214" s="34">
        <v>210</v>
      </c>
      <c r="K214">
        <f t="shared" si="7"/>
        <v>1.8695934596941843E-3</v>
      </c>
    </row>
    <row r="215" spans="7:11" x14ac:dyDescent="0.25">
      <c r="G215" s="34">
        <v>211</v>
      </c>
      <c r="H215">
        <f t="shared" si="8"/>
        <v>5.8921133771191591E-4</v>
      </c>
      <c r="J215" s="34">
        <v>211</v>
      </c>
      <c r="K215">
        <f t="shared" si="7"/>
        <v>1.8756332104310739E-3</v>
      </c>
    </row>
    <row r="216" spans="7:11" x14ac:dyDescent="0.25">
      <c r="G216" s="34">
        <v>212</v>
      </c>
      <c r="H216">
        <f t="shared" si="8"/>
        <v>5.9455468973971387E-4</v>
      </c>
      <c r="J216" s="149">
        <v>212</v>
      </c>
      <c r="K216">
        <f t="shared" si="7"/>
        <v>1.8816343966446855E-3</v>
      </c>
    </row>
    <row r="217" spans="7:11" x14ac:dyDescent="0.25">
      <c r="G217" s="34">
        <v>213</v>
      </c>
      <c r="H217">
        <f t="shared" si="8"/>
        <v>5.9992798218109795E-4</v>
      </c>
      <c r="J217" s="34">
        <v>213</v>
      </c>
      <c r="K217">
        <f t="shared" si="7"/>
        <v>1.8875965239153226E-3</v>
      </c>
    </row>
    <row r="218" spans="7:11" x14ac:dyDescent="0.25">
      <c r="G218" s="34">
        <v>214</v>
      </c>
      <c r="H218">
        <f t="shared" si="8"/>
        <v>6.0533115244440039E-4</v>
      </c>
      <c r="J218" s="34">
        <v>214</v>
      </c>
      <c r="K218">
        <f t="shared" si="7"/>
        <v>1.8935190998712918E-3</v>
      </c>
    </row>
    <row r="219" spans="7:11" x14ac:dyDescent="0.25">
      <c r="G219" s="149">
        <v>215</v>
      </c>
      <c r="H219">
        <f t="shared" si="8"/>
        <v>6.1076413459438487E-4</v>
      </c>
      <c r="J219" s="34">
        <v>215</v>
      </c>
      <c r="K219">
        <f t="shared" si="7"/>
        <v>1.8994016342562734E-3</v>
      </c>
    </row>
    <row r="220" spans="7:11" x14ac:dyDescent="0.25">
      <c r="G220" s="34">
        <v>216</v>
      </c>
      <c r="H220">
        <f t="shared" si="8"/>
        <v>6.1622685933030862E-4</v>
      </c>
      <c r="J220" s="149">
        <v>216</v>
      </c>
      <c r="K220">
        <f t="shared" si="7"/>
        <v>1.905243638996577E-3</v>
      </c>
    </row>
    <row r="221" spans="7:11" x14ac:dyDescent="0.25">
      <c r="G221" s="34">
        <v>217</v>
      </c>
      <c r="H221">
        <f t="shared" si="8"/>
        <v>6.2171925396431146E-4</v>
      </c>
      <c r="J221" s="34">
        <v>217</v>
      </c>
      <c r="K221">
        <f t="shared" si="7"/>
        <v>1.9110446282682725E-3</v>
      </c>
    </row>
    <row r="222" spans="7:11" x14ac:dyDescent="0.25">
      <c r="G222" s="34">
        <v>218</v>
      </c>
      <c r="H222">
        <f t="shared" si="8"/>
        <v>6.2724124240013421E-4</v>
      </c>
      <c r="J222" s="34">
        <v>218</v>
      </c>
      <c r="K222">
        <f t="shared" si="7"/>
        <v>1.9168041185641746E-3</v>
      </c>
    </row>
    <row r="223" spans="7:11" x14ac:dyDescent="0.25">
      <c r="G223" s="34">
        <v>219</v>
      </c>
      <c r="H223">
        <f t="shared" si="8"/>
        <v>6.3279274511217711E-4</v>
      </c>
      <c r="J223" s="34">
        <v>219</v>
      </c>
      <c r="K223">
        <f t="shared" si="7"/>
        <v>1.9225216287606828E-3</v>
      </c>
    </row>
    <row r="224" spans="7:11" x14ac:dyDescent="0.25">
      <c r="G224" s="149">
        <v>220</v>
      </c>
      <c r="H224">
        <f t="shared" si="8"/>
        <v>6.3837367912490228E-4</v>
      </c>
      <c r="J224" s="149">
        <v>220</v>
      </c>
      <c r="K224">
        <f t="shared" si="7"/>
        <v>1.9281966801844483E-3</v>
      </c>
    </row>
    <row r="225" spans="7:11" x14ac:dyDescent="0.25">
      <c r="G225" s="34">
        <v>221</v>
      </c>
      <c r="H225">
        <f t="shared" si="8"/>
        <v>6.43983957992589E-4</v>
      </c>
      <c r="J225" s="34">
        <v>221</v>
      </c>
      <c r="K225">
        <f t="shared" si="7"/>
        <v>1.9338287966788662E-3</v>
      </c>
    </row>
    <row r="226" spans="7:11" x14ac:dyDescent="0.25">
      <c r="G226" s="34">
        <v>222</v>
      </c>
      <c r="H226">
        <f t="shared" si="8"/>
        <v>6.4962349177944713E-4</v>
      </c>
      <c r="J226" s="34">
        <v>222</v>
      </c>
      <c r="K226">
        <f t="shared" si="7"/>
        <v>1.9394175046703727E-3</v>
      </c>
    </row>
    <row r="227" spans="7:11" x14ac:dyDescent="0.25">
      <c r="G227" s="34">
        <v>223</v>
      </c>
      <c r="H227">
        <f t="shared" si="8"/>
        <v>6.5529218704009796E-4</v>
      </c>
      <c r="J227" s="34">
        <v>223</v>
      </c>
      <c r="K227">
        <f t="shared" si="7"/>
        <v>1.9449623332345428E-3</v>
      </c>
    </row>
    <row r="228" spans="7:11" x14ac:dyDescent="0.25">
      <c r="G228" s="34">
        <v>224</v>
      </c>
      <c r="H228">
        <f t="shared" si="8"/>
        <v>6.6098994680042513E-4</v>
      </c>
      <c r="J228" s="149">
        <v>224</v>
      </c>
      <c r="K228">
        <f t="shared" si="7"/>
        <v>1.9504628141619638E-3</v>
      </c>
    </row>
    <row r="229" spans="7:11" x14ac:dyDescent="0.25">
      <c r="G229" s="149">
        <v>225</v>
      </c>
      <c r="H229">
        <f t="shared" si="8"/>
        <v>6.6671667053880875E-4</v>
      </c>
      <c r="J229" s="34">
        <v>225</v>
      </c>
      <c r="K229">
        <f t="shared" si="7"/>
        <v>1.9559184820238861E-3</v>
      </c>
    </row>
    <row r="230" spans="7:11" x14ac:dyDescent="0.25">
      <c r="G230" s="34">
        <v>226</v>
      </c>
      <c r="H230">
        <f t="shared" si="8"/>
        <v>6.7247225416774286E-4</v>
      </c>
      <c r="J230" s="34">
        <v>226</v>
      </c>
      <c r="K230">
        <f t="shared" si="7"/>
        <v>1.9613288742376246E-3</v>
      </c>
    </row>
    <row r="231" spans="7:11" x14ac:dyDescent="0.25">
      <c r="G231" s="34">
        <v>227</v>
      </c>
      <c r="H231">
        <f t="shared" si="8"/>
        <v>6.782565900158461E-4</v>
      </c>
      <c r="J231" s="34">
        <v>227</v>
      </c>
      <c r="K231">
        <f t="shared" si="7"/>
        <v>1.9666935311317096E-3</v>
      </c>
    </row>
    <row r="232" spans="7:11" x14ac:dyDescent="0.25">
      <c r="G232" s="34">
        <v>228</v>
      </c>
      <c r="H232">
        <f t="shared" si="8"/>
        <v>6.840695668102753E-4</v>
      </c>
      <c r="J232" s="149">
        <v>228</v>
      </c>
      <c r="K232">
        <f t="shared" si="7"/>
        <v>1.9720119960107614E-3</v>
      </c>
    </row>
    <row r="233" spans="7:11" x14ac:dyDescent="0.25">
      <c r="G233" s="34">
        <v>229</v>
      </c>
      <c r="H233">
        <f t="shared" si="8"/>
        <v>6.8991106965954178E-4</v>
      </c>
      <c r="J233" s="34">
        <v>229</v>
      </c>
      <c r="K233">
        <f t="shared" si="7"/>
        <v>1.9772838152200939E-3</v>
      </c>
    </row>
    <row r="234" spans="7:11" x14ac:dyDescent="0.25">
      <c r="G234" s="149">
        <v>230</v>
      </c>
      <c r="H234">
        <f t="shared" si="8"/>
        <v>6.9578098003674274E-4</v>
      </c>
      <c r="J234" s="34">
        <v>230</v>
      </c>
      <c r="K234">
        <f t="shared" si="7"/>
        <v>1.9825085382100161E-3</v>
      </c>
    </row>
    <row r="235" spans="7:11" x14ac:dyDescent="0.25">
      <c r="G235" s="34">
        <v>231</v>
      </c>
      <c r="H235">
        <f t="shared" si="8"/>
        <v>7.0167917576321407E-4</v>
      </c>
      <c r="J235" s="34">
        <v>231</v>
      </c>
      <c r="K235">
        <f t="shared" si="7"/>
        <v>1.9876857175998275E-3</v>
      </c>
    </row>
    <row r="236" spans="7:11" x14ac:dyDescent="0.25">
      <c r="G236" s="34">
        <v>232</v>
      </c>
      <c r="H236">
        <f t="shared" si="8"/>
        <v>7.0760553099260669E-4</v>
      </c>
      <c r="J236" s="149">
        <v>232</v>
      </c>
      <c r="K236">
        <f t="shared" si="7"/>
        <v>1.9928149092414992E-3</v>
      </c>
    </row>
    <row r="237" spans="7:11" x14ac:dyDescent="0.25">
      <c r="G237" s="34">
        <v>233</v>
      </c>
      <c r="H237">
        <f t="shared" si="8"/>
        <v>7.1355991619539798E-4</v>
      </c>
      <c r="J237" s="34">
        <v>233</v>
      </c>
      <c r="K237">
        <f t="shared" si="7"/>
        <v>1.9978956722830161E-3</v>
      </c>
    </row>
    <row r="238" spans="7:11" x14ac:dyDescent="0.25">
      <c r="G238" s="34">
        <v>234</v>
      </c>
      <c r="H238">
        <f t="shared" si="8"/>
        <v>7.1954219814384301E-4</v>
      </c>
      <c r="J238" s="34">
        <v>234</v>
      </c>
      <c r="K238">
        <f t="shared" si="7"/>
        <v>2.0029275692313776E-3</v>
      </c>
    </row>
    <row r="239" spans="7:11" x14ac:dyDescent="0.25">
      <c r="G239" s="149">
        <v>235</v>
      </c>
      <c r="H239">
        <f t="shared" si="8"/>
        <v>7.2555223989737038E-4</v>
      </c>
      <c r="J239" s="34">
        <v>235</v>
      </c>
      <c r="K239">
        <f t="shared" si="7"/>
        <v>2.0079101660152418E-3</v>
      </c>
    </row>
    <row r="240" spans="7:11" x14ac:dyDescent="0.25">
      <c r="G240" s="34">
        <v>236</v>
      </c>
      <c r="H240">
        <f t="shared" si="8"/>
        <v>7.3158990078843391E-4</v>
      </c>
      <c r="J240" s="149">
        <v>236</v>
      </c>
      <c r="K240">
        <f t="shared" si="7"/>
        <v>2.0128430320471976E-3</v>
      </c>
    </row>
    <row r="241" spans="7:11" x14ac:dyDescent="0.25">
      <c r="G241" s="34">
        <v>237</v>
      </c>
      <c r="H241">
        <f t="shared" si="8"/>
        <v>7.3765503640881881E-4</v>
      </c>
      <c r="J241" s="34">
        <v>237</v>
      </c>
      <c r="K241">
        <f t="shared" si="7"/>
        <v>2.0177257402856559E-3</v>
      </c>
    </row>
    <row r="242" spans="7:11" x14ac:dyDescent="0.25">
      <c r="G242" s="34">
        <v>238</v>
      </c>
      <c r="H242">
        <f t="shared" si="8"/>
        <v>7.4374749859641828E-4</v>
      </c>
      <c r="J242" s="34">
        <v>238</v>
      </c>
      <c r="K242">
        <f t="shared" ref="K242:K305" si="9">_xlfn.NORM.DIST(J242,$C$15,$C$14,0)</f>
        <v>2.0225578672963432E-3</v>
      </c>
    </row>
    <row r="243" spans="7:11" x14ac:dyDescent="0.25">
      <c r="G243" s="34">
        <v>239</v>
      </c>
      <c r="H243">
        <f t="shared" si="8"/>
        <v>7.4986713542247823E-4</v>
      </c>
      <c r="J243" s="34">
        <v>239</v>
      </c>
      <c r="K243">
        <f t="shared" si="9"/>
        <v>2.027338993313393E-3</v>
      </c>
    </row>
    <row r="244" spans="7:11" x14ac:dyDescent="0.25">
      <c r="G244" s="149">
        <v>240</v>
      </c>
      <c r="H244">
        <f t="shared" si="8"/>
        <v>7.5601379117932273E-4</v>
      </c>
      <c r="J244" s="149">
        <v>240</v>
      </c>
      <c r="K244">
        <f t="shared" si="9"/>
        <v>2.0320687023000134E-3</v>
      </c>
    </row>
    <row r="245" spans="7:11" x14ac:dyDescent="0.25">
      <c r="G245" s="34">
        <v>241</v>
      </c>
      <c r="H245">
        <f t="shared" si="8"/>
        <v>7.6218730636856073E-4</v>
      </c>
      <c r="J245" s="34">
        <v>241</v>
      </c>
      <c r="K245">
        <f t="shared" si="9"/>
        <v>2.0367465820087236E-3</v>
      </c>
    </row>
    <row r="246" spans="7:11" x14ac:dyDescent="0.25">
      <c r="G246" s="34">
        <v>242</v>
      </c>
      <c r="H246">
        <f t="shared" si="8"/>
        <v>7.6838751768978756E-4</v>
      </c>
      <c r="J246" s="34">
        <v>242</v>
      </c>
      <c r="K246">
        <f t="shared" si="9"/>
        <v>2.0413722240411477E-3</v>
      </c>
    </row>
    <row r="247" spans="7:11" x14ac:dyDescent="0.25">
      <c r="G247" s="34">
        <v>243</v>
      </c>
      <c r="H247">
        <f t="shared" si="8"/>
        <v>7.7461425802977937E-4</v>
      </c>
      <c r="J247" s="34">
        <v>243</v>
      </c>
      <c r="K247">
        <f t="shared" si="9"/>
        <v>2.0459452239073518E-3</v>
      </c>
    </row>
    <row r="248" spans="7:11" x14ac:dyDescent="0.25">
      <c r="G248" s="34">
        <v>244</v>
      </c>
      <c r="H248">
        <f t="shared" si="8"/>
        <v>7.8086735645219163E-4</v>
      </c>
      <c r="J248" s="149">
        <v>244</v>
      </c>
      <c r="K248">
        <f t="shared" si="9"/>
        <v>2.0504651810847128E-3</v>
      </c>
    </row>
    <row r="249" spans="7:11" x14ac:dyDescent="0.25">
      <c r="G249" s="149">
        <v>245</v>
      </c>
      <c r="H249">
        <f t="shared" si="8"/>
        <v>7.8714663818776713E-4</v>
      </c>
      <c r="J249" s="34">
        <v>245</v>
      </c>
      <c r="K249">
        <f t="shared" si="9"/>
        <v>2.0549316990763071E-3</v>
      </c>
    </row>
    <row r="250" spans="7:11" x14ac:dyDescent="0.25">
      <c r="G250" s="34">
        <v>246</v>
      </c>
      <c r="H250">
        <f t="shared" si="8"/>
        <v>7.9345192462505721E-4</v>
      </c>
      <c r="J250" s="34">
        <v>246</v>
      </c>
      <c r="K250">
        <f t="shared" si="9"/>
        <v>2.0593443854688078E-3</v>
      </c>
    </row>
    <row r="251" spans="7:11" x14ac:dyDescent="0.25">
      <c r="G251" s="34">
        <v>247</v>
      </c>
      <c r="H251">
        <f t="shared" si="8"/>
        <v>7.9978303330166436E-4</v>
      </c>
      <c r="J251" s="34">
        <v>247</v>
      </c>
      <c r="K251">
        <f t="shared" si="9"/>
        <v>2.0637028519898759E-3</v>
      </c>
    </row>
    <row r="252" spans="7:11" x14ac:dyDescent="0.25">
      <c r="G252" s="34">
        <v>248</v>
      </c>
      <c r="H252">
        <f t="shared" si="8"/>
        <v>8.061397778960117E-4</v>
      </c>
      <c r="J252" s="149">
        <v>248</v>
      </c>
      <c r="K252">
        <f t="shared" si="9"/>
        <v>2.0680067145650411E-3</v>
      </c>
    </row>
    <row r="253" spans="7:11" x14ac:dyDescent="0.25">
      <c r="G253" s="34">
        <v>249</v>
      </c>
      <c r="H253">
        <f t="shared" si="8"/>
        <v>8.1252196821964288E-4</v>
      </c>
      <c r="J253" s="34">
        <v>249</v>
      </c>
      <c r="K253">
        <f t="shared" si="9"/>
        <v>2.0722555933740477E-3</v>
      </c>
    </row>
    <row r="254" spans="7:11" x14ac:dyDescent="0.25">
      <c r="G254" s="149">
        <v>250</v>
      </c>
      <c r="H254">
        <f t="shared" si="8"/>
        <v>8.1892941021006137E-4</v>
      </c>
      <c r="J254" s="34">
        <v>250</v>
      </c>
      <c r="K254">
        <f t="shared" si="9"/>
        <v>2.0764491129066681E-3</v>
      </c>
    </row>
    <row r="255" spans="7:11" x14ac:dyDescent="0.25">
      <c r="G255" s="34">
        <v>251</v>
      </c>
      <c r="H255">
        <f t="shared" si="8"/>
        <v>8.2536190592411311E-4</v>
      </c>
      <c r="J255" s="34">
        <v>251</v>
      </c>
      <c r="K255">
        <f t="shared" si="9"/>
        <v>2.0805869020179652E-3</v>
      </c>
    </row>
    <row r="256" spans="7:11" x14ac:dyDescent="0.25">
      <c r="G256" s="34">
        <v>252</v>
      </c>
      <c r="H256">
        <f t="shared" si="8"/>
        <v>8.3181925353191597E-4</v>
      </c>
      <c r="J256" s="149">
        <v>252</v>
      </c>
      <c r="K256">
        <f t="shared" si="9"/>
        <v>2.0846685939829883E-3</v>
      </c>
    </row>
    <row r="257" spans="7:11" x14ac:dyDescent="0.25">
      <c r="G257" s="34">
        <v>253</v>
      </c>
      <c r="H257">
        <f t="shared" si="8"/>
        <v>8.3830124731134735E-4</v>
      </c>
      <c r="J257" s="34">
        <v>253</v>
      </c>
      <c r="K257">
        <f t="shared" si="9"/>
        <v>2.0886938265509028E-3</v>
      </c>
    </row>
    <row r="258" spans="7:11" x14ac:dyDescent="0.25">
      <c r="G258" s="34">
        <v>254</v>
      </c>
      <c r="H258">
        <f t="shared" si="8"/>
        <v>8.448076776430872E-4</v>
      </c>
      <c r="J258" s="34">
        <v>254</v>
      </c>
      <c r="K258">
        <f t="shared" si="9"/>
        <v>2.0926622419985296E-3</v>
      </c>
    </row>
    <row r="259" spans="7:11" x14ac:dyDescent="0.25">
      <c r="G259" s="149">
        <v>255</v>
      </c>
      <c r="H259">
        <f t="shared" si="8"/>
        <v>8.5133833100623012E-4</v>
      </c>
      <c r="J259" s="34">
        <v>255</v>
      </c>
      <c r="K259">
        <f t="shared" si="9"/>
        <v>2.0965734871832955E-3</v>
      </c>
    </row>
    <row r="260" spans="7:11" x14ac:dyDescent="0.25">
      <c r="G260" s="34">
        <v>256</v>
      </c>
      <c r="H260">
        <f t="shared" si="8"/>
        <v>8.5789298997446391E-4</v>
      </c>
      <c r="J260" s="149">
        <v>256</v>
      </c>
      <c r="K260">
        <f t="shared" si="9"/>
        <v>2.100427213595572E-3</v>
      </c>
    </row>
    <row r="261" spans="7:11" x14ac:dyDescent="0.25">
      <c r="G261" s="34">
        <v>257</v>
      </c>
      <c r="H261">
        <f t="shared" ref="H261:H324" si="10">_xlfn.NORM.DIST(G261,$C$6,$C$5,0)</f>
        <v>8.6447143321282814E-4</v>
      </c>
      <c r="J261" s="34">
        <v>257</v>
      </c>
      <c r="K261">
        <f t="shared" si="9"/>
        <v>2.1042230774103994E-3</v>
      </c>
    </row>
    <row r="262" spans="7:11" x14ac:dyDescent="0.25">
      <c r="G262" s="34">
        <v>258</v>
      </c>
      <c r="H262">
        <f t="shared" si="10"/>
        <v>8.7107343547504761E-4</v>
      </c>
      <c r="J262" s="34">
        <v>258</v>
      </c>
      <c r="K262">
        <f t="shared" si="9"/>
        <v>2.1079607395385852E-3</v>
      </c>
    </row>
    <row r="263" spans="7:11" x14ac:dyDescent="0.25">
      <c r="G263" s="34">
        <v>259</v>
      </c>
      <c r="H263">
        <f t="shared" si="10"/>
        <v>8.7769876760145625E-4</v>
      </c>
      <c r="J263" s="34">
        <v>259</v>
      </c>
      <c r="K263">
        <f t="shared" si="9"/>
        <v>2.1116398656771595E-3</v>
      </c>
    </row>
    <row r="264" spans="7:11" x14ac:dyDescent="0.25">
      <c r="G264" s="149">
        <v>260</v>
      </c>
      <c r="H264">
        <f t="shared" si="10"/>
        <v>8.8434719651750849E-4</v>
      </c>
      <c r="J264" s="149">
        <v>260</v>
      </c>
      <c r="K264">
        <f t="shared" si="9"/>
        <v>2.115260126359186E-3</v>
      </c>
    </row>
    <row r="265" spans="7:11" x14ac:dyDescent="0.25">
      <c r="G265" s="34">
        <v>261</v>
      </c>
      <c r="H265">
        <f t="shared" si="10"/>
        <v>8.9101848523288657E-4</v>
      </c>
      <c r="J265" s="34">
        <v>261</v>
      </c>
      <c r="K265">
        <f t="shared" si="9"/>
        <v>2.1188211970029117E-3</v>
      </c>
    </row>
    <row r="266" spans="7:11" x14ac:dyDescent="0.25">
      <c r="G266" s="34">
        <v>262</v>
      </c>
      <c r="H266">
        <f t="shared" si="10"/>
        <v>8.9771239284120753E-4</v>
      </c>
      <c r="J266" s="34">
        <v>262</v>
      </c>
      <c r="K266">
        <f t="shared" si="9"/>
        <v>2.1223227579602461E-3</v>
      </c>
    </row>
    <row r="267" spans="7:11" x14ac:dyDescent="0.25">
      <c r="G267" s="34">
        <v>263</v>
      </c>
      <c r="H267">
        <f t="shared" si="10"/>
        <v>9.0442867452033497E-4</v>
      </c>
      <c r="J267" s="34">
        <v>263</v>
      </c>
      <c r="K267">
        <f t="shared" si="9"/>
        <v>2.1257644945645638E-3</v>
      </c>
    </row>
    <row r="268" spans="7:11" x14ac:dyDescent="0.25">
      <c r="G268" s="34">
        <v>264</v>
      </c>
      <c r="H268">
        <f t="shared" si="10"/>
        <v>9.1116708153329785E-4</v>
      </c>
      <c r="J268" s="149">
        <v>264</v>
      </c>
      <c r="K268">
        <f t="shared" si="9"/>
        <v>2.1291460971778146E-3</v>
      </c>
    </row>
    <row r="269" spans="7:11" x14ac:dyDescent="0.25">
      <c r="G269" s="149">
        <v>265</v>
      </c>
      <c r="H269">
        <f t="shared" si="10"/>
        <v>9.17927361229827E-4</v>
      </c>
      <c r="J269" s="34">
        <v>265</v>
      </c>
      <c r="K269">
        <f t="shared" si="9"/>
        <v>2.1324672612369352E-3</v>
      </c>
    </row>
    <row r="270" spans="7:11" x14ac:dyDescent="0.25">
      <c r="G270" s="34">
        <v>266</v>
      </c>
      <c r="H270">
        <f t="shared" si="10"/>
        <v>9.2470925704850283E-4</v>
      </c>
      <c r="J270" s="34">
        <v>266</v>
      </c>
      <c r="K270">
        <f t="shared" si="9"/>
        <v>2.1357276872995524E-3</v>
      </c>
    </row>
    <row r="271" spans="7:11" x14ac:dyDescent="0.25">
      <c r="G271" s="34">
        <v>267</v>
      </c>
      <c r="H271">
        <f t="shared" si="10"/>
        <v>9.3151250851953096E-4</v>
      </c>
      <c r="J271" s="34">
        <v>267</v>
      </c>
      <c r="K271">
        <f t="shared" si="9"/>
        <v>2.1389270810889664E-3</v>
      </c>
    </row>
    <row r="272" spans="7:11" x14ac:dyDescent="0.25">
      <c r="G272" s="34">
        <v>268</v>
      </c>
      <c r="H272">
        <f t="shared" si="10"/>
        <v>9.3833685126813921E-4</v>
      </c>
      <c r="J272" s="149">
        <v>268</v>
      </c>
      <c r="K272">
        <f t="shared" si="9"/>
        <v>2.1420651535384054E-3</v>
      </c>
    </row>
    <row r="273" spans="7:11" x14ac:dyDescent="0.25">
      <c r="G273" s="34">
        <v>269</v>
      </c>
      <c r="H273">
        <f t="shared" si="10"/>
        <v>9.4518201701860748E-4</v>
      </c>
      <c r="J273" s="34">
        <v>269</v>
      </c>
      <c r="K273">
        <f t="shared" si="9"/>
        <v>2.1451416208345436E-3</v>
      </c>
    </row>
    <row r="274" spans="7:11" x14ac:dyDescent="0.25">
      <c r="G274" s="149">
        <v>270</v>
      </c>
      <c r="H274">
        <f t="shared" si="10"/>
        <v>9.5204773359892968E-4</v>
      </c>
      <c r="J274" s="34">
        <v>270</v>
      </c>
      <c r="K274">
        <f t="shared" si="9"/>
        <v>2.1481562044602734E-3</v>
      </c>
    </row>
    <row r="275" spans="7:11" x14ac:dyDescent="0.25">
      <c r="G275" s="34">
        <v>271</v>
      </c>
      <c r="H275">
        <f t="shared" si="10"/>
        <v>9.5893372494611413E-4</v>
      </c>
      <c r="J275" s="34">
        <v>271</v>
      </c>
      <c r="K275">
        <f t="shared" si="9"/>
        <v>2.1511086312367197E-3</v>
      </c>
    </row>
    <row r="276" spans="7:11" x14ac:dyDescent="0.25">
      <c r="G276" s="34">
        <v>272</v>
      </c>
      <c r="H276">
        <f t="shared" si="10"/>
        <v>9.6583971111212385E-4</v>
      </c>
      <c r="J276" s="149">
        <v>272</v>
      </c>
      <c r="K276">
        <f t="shared" si="9"/>
        <v>2.1539986333644892E-3</v>
      </c>
    </row>
    <row r="277" spans="7:11" x14ac:dyDescent="0.25">
      <c r="G277" s="34">
        <v>273</v>
      </c>
      <c r="H277">
        <f t="shared" si="10"/>
        <v>9.7276540827046399E-4</v>
      </c>
      <c r="J277" s="34">
        <v>273</v>
      </c>
      <c r="K277">
        <f t="shared" si="9"/>
        <v>2.156825948464149E-3</v>
      </c>
    </row>
    <row r="278" spans="7:11" x14ac:dyDescent="0.25">
      <c r="G278" s="34">
        <v>274</v>
      </c>
      <c r="H278">
        <f t="shared" si="10"/>
        <v>9.7971052872341462E-4</v>
      </c>
      <c r="J278" s="34">
        <v>274</v>
      </c>
      <c r="K278">
        <f t="shared" si="9"/>
        <v>2.1595903196159221E-3</v>
      </c>
    </row>
    <row r="279" spans="7:11" x14ac:dyDescent="0.25">
      <c r="G279" s="149">
        <v>275</v>
      </c>
      <c r="H279">
        <f t="shared" si="10"/>
        <v>9.8667478090991713E-4</v>
      </c>
      <c r="J279" s="34">
        <v>275</v>
      </c>
      <c r="K279">
        <f t="shared" si="9"/>
        <v>2.1622914953985909E-3</v>
      </c>
    </row>
    <row r="280" spans="7:11" x14ac:dyDescent="0.25">
      <c r="G280" s="34">
        <v>276</v>
      </c>
      <c r="H280">
        <f t="shared" si="10"/>
        <v>9.9365786941411406E-4</v>
      </c>
      <c r="J280" s="149">
        <v>276</v>
      </c>
      <c r="K280">
        <f t="shared" si="9"/>
        <v>2.1649292299276033E-3</v>
      </c>
    </row>
    <row r="281" spans="7:11" x14ac:dyDescent="0.25">
      <c r="G281" s="34">
        <v>277</v>
      </c>
      <c r="H281">
        <f t="shared" si="10"/>
        <v>1.0006594949745493E-3</v>
      </c>
      <c r="J281" s="34">
        <v>277</v>
      </c>
      <c r="K281">
        <f t="shared" si="9"/>
        <v>2.1675032828923726E-3</v>
      </c>
    </row>
    <row r="282" spans="7:11" x14ac:dyDescent="0.25">
      <c r="G282" s="34">
        <v>278</v>
      </c>
      <c r="H282">
        <f t="shared" si="10"/>
        <v>1.0076793544940238E-3</v>
      </c>
      <c r="J282" s="34">
        <v>278</v>
      </c>
      <c r="K282">
        <f t="shared" si="9"/>
        <v>2.1700134195927643E-3</v>
      </c>
    </row>
    <row r="283" spans="7:11" x14ac:dyDescent="0.25">
      <c r="G283" s="34">
        <v>279</v>
      </c>
      <c r="H283">
        <f t="shared" si="10"/>
        <v>1.0147171410501217E-3</v>
      </c>
      <c r="J283" s="34">
        <v>279</v>
      </c>
      <c r="K283">
        <f t="shared" si="9"/>
        <v>2.1724594109747549E-3</v>
      </c>
    </row>
    <row r="284" spans="7:11" x14ac:dyDescent="0.25">
      <c r="G284" s="149">
        <v>280</v>
      </c>
      <c r="H284">
        <f t="shared" si="10"/>
        <v>1.0217725439063965E-3</v>
      </c>
      <c r="J284" s="149">
        <v>280</v>
      </c>
      <c r="K284">
        <f t="shared" si="9"/>
        <v>2.1748410336652675E-3</v>
      </c>
    </row>
    <row r="285" spans="7:11" x14ac:dyDescent="0.25">
      <c r="G285" s="34">
        <v>281</v>
      </c>
      <c r="H285">
        <f t="shared" si="10"/>
        <v>1.0288452485242309E-3</v>
      </c>
      <c r="J285" s="34">
        <v>281</v>
      </c>
      <c r="K285">
        <f t="shared" si="9"/>
        <v>2.1771580700061656E-3</v>
      </c>
    </row>
    <row r="286" spans="7:11" x14ac:dyDescent="0.25">
      <c r="G286" s="34">
        <v>282</v>
      </c>
      <c r="H286">
        <f t="shared" si="10"/>
        <v>1.0359349365753651E-3</v>
      </c>
      <c r="J286" s="34">
        <v>282</v>
      </c>
      <c r="K286">
        <f t="shared" si="9"/>
        <v>2.1794103080874034E-3</v>
      </c>
    </row>
    <row r="287" spans="7:11" x14ac:dyDescent="0.25">
      <c r="G287" s="34">
        <v>283</v>
      </c>
      <c r="H287">
        <f t="shared" si="10"/>
        <v>1.0430412859551007E-3</v>
      </c>
      <c r="J287" s="34">
        <v>283</v>
      </c>
      <c r="K287">
        <f t="shared" si="9"/>
        <v>2.1815975417793262E-3</v>
      </c>
    </row>
    <row r="288" spans="7:11" x14ac:dyDescent="0.25">
      <c r="G288" s="34">
        <v>284</v>
      </c>
      <c r="H288">
        <f t="shared" si="10"/>
        <v>1.0501639707961791E-3</v>
      </c>
      <c r="J288" s="149">
        <v>284</v>
      </c>
      <c r="K288">
        <f t="shared" si="9"/>
        <v>2.1837195707641089E-3</v>
      </c>
    </row>
    <row r="289" spans="7:11" x14ac:dyDescent="0.25">
      <c r="G289" s="149">
        <v>285</v>
      </c>
      <c r="H289">
        <f t="shared" si="10"/>
        <v>1.057302661483339E-3</v>
      </c>
      <c r="J289" s="34">
        <v>285</v>
      </c>
      <c r="K289">
        <f t="shared" si="9"/>
        <v>2.185776200566333E-3</v>
      </c>
    </row>
    <row r="290" spans="7:11" x14ac:dyDescent="0.25">
      <c r="G290" s="34">
        <v>286</v>
      </c>
      <c r="H290">
        <f t="shared" si="10"/>
        <v>1.0644570246685532E-3</v>
      </c>
      <c r="J290" s="34">
        <v>286</v>
      </c>
      <c r="K290">
        <f t="shared" si="9"/>
        <v>2.1877672425826881E-3</v>
      </c>
    </row>
    <row r="291" spans="7:11" x14ac:dyDescent="0.25">
      <c r="G291" s="34">
        <v>287</v>
      </c>
      <c r="H291">
        <f t="shared" si="10"/>
        <v>1.0716267232869481E-3</v>
      </c>
      <c r="J291" s="34">
        <v>287</v>
      </c>
      <c r="K291">
        <f t="shared" si="9"/>
        <v>2.1896925141107978E-3</v>
      </c>
    </row>
    <row r="292" spans="7:11" x14ac:dyDescent="0.25">
      <c r="G292" s="34">
        <v>288</v>
      </c>
      <c r="H292">
        <f t="shared" si="10"/>
        <v>1.0788114165734054E-3</v>
      </c>
      <c r="J292" s="149">
        <v>288</v>
      </c>
      <c r="K292">
        <f t="shared" si="9"/>
        <v>2.191551838377161E-3</v>
      </c>
    </row>
    <row r="293" spans="7:11" x14ac:dyDescent="0.25">
      <c r="G293" s="34">
        <v>289</v>
      </c>
      <c r="H293">
        <f t="shared" si="10"/>
        <v>1.0860107600798501E-3</v>
      </c>
      <c r="J293" s="34">
        <v>289</v>
      </c>
      <c r="K293">
        <f t="shared" si="9"/>
        <v>2.1933450445642002E-3</v>
      </c>
    </row>
    <row r="294" spans="7:11" x14ac:dyDescent="0.25">
      <c r="G294" s="149">
        <v>290</v>
      </c>
      <c r="H294">
        <f t="shared" si="10"/>
        <v>1.0932244056932237E-3</v>
      </c>
      <c r="J294" s="34">
        <v>290</v>
      </c>
      <c r="K294">
        <f t="shared" si="9"/>
        <v>2.1950719678364198E-3</v>
      </c>
    </row>
    <row r="295" spans="7:11" x14ac:dyDescent="0.25">
      <c r="G295" s="34">
        <v>291</v>
      </c>
      <c r="H295">
        <f t="shared" si="10"/>
        <v>1.1004520016541467E-3</v>
      </c>
      <c r="J295" s="34">
        <v>291</v>
      </c>
      <c r="K295">
        <f t="shared" si="9"/>
        <v>2.1967324493656539E-3</v>
      </c>
    </row>
    <row r="296" spans="7:11" x14ac:dyDescent="0.25">
      <c r="G296" s="34">
        <v>292</v>
      </c>
      <c r="H296">
        <f t="shared" si="10"/>
        <v>1.1076931925762671E-3</v>
      </c>
      <c r="J296" s="149">
        <v>292</v>
      </c>
      <c r="K296">
        <f t="shared" si="9"/>
        <v>2.1983263363554153E-3</v>
      </c>
    </row>
    <row r="297" spans="7:11" x14ac:dyDescent="0.25">
      <c r="G297" s="34">
        <v>293</v>
      </c>
      <c r="H297">
        <f t="shared" si="10"/>
        <v>1.1149476194663032E-3</v>
      </c>
      <c r="J297" s="34">
        <v>293</v>
      </c>
      <c r="K297">
        <f t="shared" si="9"/>
        <v>2.1998534820643276E-3</v>
      </c>
    </row>
    <row r="298" spans="7:11" x14ac:dyDescent="0.25">
      <c r="G298" s="34">
        <v>294</v>
      </c>
      <c r="H298">
        <f t="shared" si="10"/>
        <v>1.1222149197447715E-3</v>
      </c>
      <c r="J298" s="34">
        <v>294</v>
      </c>
      <c r="K298">
        <f t="shared" si="9"/>
        <v>2.20131374582864E-3</v>
      </c>
    </row>
    <row r="299" spans="7:11" x14ac:dyDescent="0.25">
      <c r="G299" s="149">
        <v>295</v>
      </c>
      <c r="H299">
        <f t="shared" si="10"/>
        <v>1.1294947272674106E-3</v>
      </c>
      <c r="J299" s="34">
        <v>295</v>
      </c>
      <c r="K299">
        <f t="shared" si="9"/>
        <v>2.2027069930838222E-3</v>
      </c>
    </row>
    <row r="300" spans="7:11" x14ac:dyDescent="0.25">
      <c r="G300" s="34">
        <v>296</v>
      </c>
      <c r="H300">
        <f t="shared" si="10"/>
        <v>1.1367866723472945E-3</v>
      </c>
      <c r="J300" s="149">
        <v>296</v>
      </c>
      <c r="K300">
        <f t="shared" si="9"/>
        <v>2.2040330953852307E-3</v>
      </c>
    </row>
    <row r="301" spans="7:11" x14ac:dyDescent="0.25">
      <c r="G301" s="34">
        <v>297</v>
      </c>
      <c r="H301">
        <f t="shared" si="10"/>
        <v>1.1440903817776377E-3</v>
      </c>
      <c r="J301" s="34">
        <v>297</v>
      </c>
      <c r="K301">
        <f t="shared" si="9"/>
        <v>2.2052919304278431E-3</v>
      </c>
    </row>
    <row r="302" spans="7:11" x14ac:dyDescent="0.25">
      <c r="G302" s="34">
        <v>298</v>
      </c>
      <c r="H302">
        <f t="shared" si="10"/>
        <v>1.1514054788552964E-3</v>
      </c>
      <c r="J302" s="34">
        <v>298</v>
      </c>
      <c r="K302">
        <f t="shared" si="9"/>
        <v>2.2064833820650605E-3</v>
      </c>
    </row>
    <row r="303" spans="7:11" x14ac:dyDescent="0.25">
      <c r="G303" s="34">
        <v>299</v>
      </c>
      <c r="H303">
        <f t="shared" si="10"/>
        <v>1.1587315834049575E-3</v>
      </c>
      <c r="J303" s="34">
        <v>299</v>
      </c>
      <c r="K303">
        <f t="shared" si="9"/>
        <v>2.2076073403265633E-3</v>
      </c>
    </row>
    <row r="304" spans="7:11" x14ac:dyDescent="0.25">
      <c r="G304" s="149">
        <v>300</v>
      </c>
      <c r="H304">
        <f t="shared" si="10"/>
        <v>1.1660683118040237E-3</v>
      </c>
      <c r="J304" s="149">
        <v>300</v>
      </c>
      <c r="K304">
        <f t="shared" si="9"/>
        <v>2.2086637014352333E-3</v>
      </c>
    </row>
    <row r="305" spans="7:11" x14ac:dyDescent="0.25">
      <c r="G305" s="34">
        <v>301</v>
      </c>
      <c r="H305">
        <f t="shared" si="10"/>
        <v>1.1734152770081884E-3</v>
      </c>
      <c r="J305" s="34">
        <v>301</v>
      </c>
      <c r="K305">
        <f t="shared" si="9"/>
        <v>2.2096523678231182E-3</v>
      </c>
    </row>
    <row r="306" spans="7:11" x14ac:dyDescent="0.25">
      <c r="G306" s="34">
        <v>302</v>
      </c>
      <c r="H306">
        <f t="shared" si="10"/>
        <v>1.1807720885777054E-3</v>
      </c>
      <c r="J306" s="34">
        <v>302</v>
      </c>
      <c r="K306">
        <f t="shared" ref="K306:K369" si="11">_xlfn.NORM.DIST(J306,$C$15,$C$14,0)</f>
        <v>2.210573248146456E-3</v>
      </c>
    </row>
    <row r="307" spans="7:11" x14ac:dyDescent="0.25">
      <c r="G307" s="34">
        <v>303</v>
      </c>
      <c r="H307">
        <f t="shared" si="10"/>
        <v>1.1881383527043486E-3</v>
      </c>
      <c r="J307" s="34">
        <v>303</v>
      </c>
      <c r="K307">
        <f t="shared" si="11"/>
        <v>2.2114262572997343E-3</v>
      </c>
    </row>
    <row r="308" spans="7:11" x14ac:dyDescent="0.25">
      <c r="G308" s="34">
        <v>304</v>
      </c>
      <c r="H308">
        <f t="shared" si="10"/>
        <v>1.1955136722390613E-3</v>
      </c>
      <c r="J308" s="149">
        <v>304</v>
      </c>
      <c r="K308">
        <f t="shared" si="11"/>
        <v>2.2122113164288059E-3</v>
      </c>
    </row>
    <row r="309" spans="7:11" x14ac:dyDescent="0.25">
      <c r="G309" s="149">
        <v>305</v>
      </c>
      <c r="H309">
        <f t="shared" si="10"/>
        <v>1.2028976467202994E-3</v>
      </c>
      <c r="J309" s="34">
        <v>305</v>
      </c>
      <c r="K309">
        <f t="shared" si="11"/>
        <v>2.2129283529430301E-3</v>
      </c>
    </row>
    <row r="310" spans="7:11" x14ac:dyDescent="0.25">
      <c r="G310" s="34">
        <v>306</v>
      </c>
      <c r="H310">
        <f t="shared" si="10"/>
        <v>1.2102898724030587E-3</v>
      </c>
      <c r="J310" s="34">
        <v>306</v>
      </c>
      <c r="K310">
        <f t="shared" si="11"/>
        <v>2.213577300526467E-3</v>
      </c>
    </row>
    <row r="311" spans="7:11" x14ac:dyDescent="0.25">
      <c r="G311" s="34">
        <v>307</v>
      </c>
      <c r="H311">
        <f t="shared" si="10"/>
        <v>1.2176899422885938E-3</v>
      </c>
      <c r="J311" s="34">
        <v>307</v>
      </c>
      <c r="K311">
        <f t="shared" si="11"/>
        <v>2.2141580991480929E-3</v>
      </c>
    </row>
    <row r="312" spans="7:11" x14ac:dyDescent="0.25">
      <c r="G312" s="34">
        <v>308</v>
      </c>
      <c r="H312">
        <f t="shared" si="10"/>
        <v>1.2250974461548243E-3</v>
      </c>
      <c r="J312" s="149">
        <v>308</v>
      </c>
      <c r="K312">
        <f t="shared" si="11"/>
        <v>2.2146706950710608E-3</v>
      </c>
    </row>
    <row r="313" spans="7:11" x14ac:dyDescent="0.25">
      <c r="G313" s="34">
        <v>309</v>
      </c>
      <c r="H313">
        <f t="shared" si="10"/>
        <v>1.2325119705874222E-3</v>
      </c>
      <c r="J313" s="34">
        <v>309</v>
      </c>
      <c r="K313">
        <f t="shared" si="11"/>
        <v>2.2151150408609836E-3</v>
      </c>
    </row>
    <row r="314" spans="7:11" x14ac:dyDescent="0.25">
      <c r="G314" s="149">
        <v>310</v>
      </c>
      <c r="H314">
        <f t="shared" si="10"/>
        <v>1.2399330990115875E-3</v>
      </c>
      <c r="J314" s="34">
        <v>310</v>
      </c>
      <c r="K314">
        <f t="shared" si="11"/>
        <v>2.2154910953932506E-3</v>
      </c>
    </row>
    <row r="315" spans="7:11" x14ac:dyDescent="0.25">
      <c r="G315" s="34">
        <v>311</v>
      </c>
      <c r="H315">
        <f t="shared" si="10"/>
        <v>1.2473604117245025E-3</v>
      </c>
      <c r="J315" s="34">
        <v>311</v>
      </c>
      <c r="K315">
        <f t="shared" si="11"/>
        <v>2.2157988238593702E-3</v>
      </c>
    </row>
    <row r="316" spans="7:11" x14ac:dyDescent="0.25">
      <c r="G316" s="34">
        <v>312</v>
      </c>
      <c r="H316">
        <f t="shared" si="10"/>
        <v>1.2547934859284693E-3</v>
      </c>
      <c r="J316" s="149">
        <v>312</v>
      </c>
      <c r="K316">
        <f t="shared" si="11"/>
        <v>2.2160381977723428E-3</v>
      </c>
    </row>
    <row r="317" spans="7:11" x14ac:dyDescent="0.25">
      <c r="G317" s="34">
        <v>313</v>
      </c>
      <c r="H317">
        <f t="shared" si="10"/>
        <v>1.2622318957647219E-3</v>
      </c>
      <c r="J317" s="34">
        <v>313</v>
      </c>
      <c r="K317">
        <f t="shared" si="11"/>
        <v>2.2162091949710521E-3</v>
      </c>
    </row>
    <row r="318" spans="7:11" x14ac:dyDescent="0.25">
      <c r="G318" s="34">
        <v>314</v>
      </c>
      <c r="H318">
        <f t="shared" si="10"/>
        <v>1.2696752123479167E-3</v>
      </c>
      <c r="J318" s="34">
        <v>314</v>
      </c>
      <c r="K318">
        <f t="shared" si="11"/>
        <v>2.2163117996236866E-3</v>
      </c>
    </row>
    <row r="319" spans="7:11" x14ac:dyDescent="0.25">
      <c r="G319" s="149">
        <v>315</v>
      </c>
      <c r="H319">
        <f t="shared" si="10"/>
        <v>1.2771230038012946E-3</v>
      </c>
      <c r="J319" s="34">
        <v>315</v>
      </c>
      <c r="K319">
        <f t="shared" si="11"/>
        <v>2.2163460022301819E-3</v>
      </c>
    </row>
    <row r="320" spans="7:11" x14ac:dyDescent="0.25">
      <c r="G320" s="34">
        <v>316</v>
      </c>
      <c r="H320">
        <f t="shared" si="10"/>
        <v>1.2845748352925163E-3</v>
      </c>
      <c r="J320" s="149">
        <v>316</v>
      </c>
      <c r="K320">
        <f t="shared" si="11"/>
        <v>2.2163117996236866E-3</v>
      </c>
    </row>
    <row r="321" spans="7:11" x14ac:dyDescent="0.25">
      <c r="G321" s="34">
        <v>317</v>
      </c>
      <c r="H321">
        <f t="shared" si="10"/>
        <v>1.2920302690701633E-3</v>
      </c>
      <c r="J321" s="34">
        <v>317</v>
      </c>
      <c r="K321">
        <f t="shared" si="11"/>
        <v>2.2162091949710521E-3</v>
      </c>
    </row>
    <row r="322" spans="7:11" x14ac:dyDescent="0.25">
      <c r="G322" s="34">
        <v>318</v>
      </c>
      <c r="H322">
        <f t="shared" si="10"/>
        <v>1.2994888645009054E-3</v>
      </c>
      <c r="J322" s="34">
        <v>318</v>
      </c>
      <c r="K322">
        <f t="shared" si="11"/>
        <v>2.2160381977723428E-3</v>
      </c>
    </row>
    <row r="323" spans="7:11" x14ac:dyDescent="0.25">
      <c r="G323" s="34">
        <v>319</v>
      </c>
      <c r="H323">
        <f t="shared" si="10"/>
        <v>1.3069501781073315E-3</v>
      </c>
      <c r="J323" s="34">
        <v>319</v>
      </c>
      <c r="K323">
        <f t="shared" si="11"/>
        <v>2.2157988238593702E-3</v>
      </c>
    </row>
    <row r="324" spans="7:11" x14ac:dyDescent="0.25">
      <c r="G324" s="149">
        <v>320</v>
      </c>
      <c r="H324">
        <f t="shared" si="10"/>
        <v>1.3144137636064361E-3</v>
      </c>
      <c r="J324" s="149">
        <v>320</v>
      </c>
      <c r="K324">
        <f t="shared" si="11"/>
        <v>2.2154910953932506E-3</v>
      </c>
    </row>
    <row r="325" spans="7:11" x14ac:dyDescent="0.25">
      <c r="G325" s="34">
        <v>321</v>
      </c>
      <c r="H325">
        <f t="shared" ref="H325:H388" si="12">_xlfn.NORM.DIST(G325,$C$6,$C$5,0)</f>
        <v>1.3218791719487664E-3</v>
      </c>
      <c r="J325" s="34">
        <v>321</v>
      </c>
      <c r="K325">
        <f t="shared" si="11"/>
        <v>2.2151150408609836E-3</v>
      </c>
    </row>
    <row r="326" spans="7:11" x14ac:dyDescent="0.25">
      <c r="G326" s="34">
        <v>322</v>
      </c>
      <c r="H326">
        <f t="shared" si="12"/>
        <v>1.3293459513582183E-3</v>
      </c>
      <c r="J326" s="34">
        <v>322</v>
      </c>
      <c r="K326">
        <f t="shared" si="11"/>
        <v>2.2146706950710608E-3</v>
      </c>
    </row>
    <row r="327" spans="7:11" x14ac:dyDescent="0.25">
      <c r="G327" s="34">
        <v>323</v>
      </c>
      <c r="H327">
        <f t="shared" si="12"/>
        <v>1.3368136473724812E-3</v>
      </c>
      <c r="J327" s="34">
        <v>323</v>
      </c>
      <c r="K327">
        <f t="shared" si="11"/>
        <v>2.2141580991480929E-3</v>
      </c>
    </row>
    <row r="328" spans="7:11" x14ac:dyDescent="0.25">
      <c r="G328" s="34">
        <v>324</v>
      </c>
      <c r="H328">
        <f t="shared" si="12"/>
        <v>1.3442818028841297E-3</v>
      </c>
      <c r="J328" s="149">
        <v>324</v>
      </c>
      <c r="K328">
        <f t="shared" si="11"/>
        <v>2.213577300526467E-3</v>
      </c>
    </row>
    <row r="329" spans="7:11" x14ac:dyDescent="0.25">
      <c r="G329" s="149">
        <v>325</v>
      </c>
      <c r="H329">
        <f t="shared" si="12"/>
        <v>1.3517499581823531E-3</v>
      </c>
      <c r="J329" s="34">
        <v>325</v>
      </c>
      <c r="K329">
        <f t="shared" si="11"/>
        <v>2.2129283529430301E-3</v>
      </c>
    </row>
    <row r="330" spans="7:11" x14ac:dyDescent="0.25">
      <c r="G330" s="34">
        <v>326</v>
      </c>
      <c r="H330">
        <f t="shared" si="12"/>
        <v>1.3592176509953241E-3</v>
      </c>
      <c r="J330" s="34">
        <v>326</v>
      </c>
      <c r="K330">
        <f t="shared" si="11"/>
        <v>2.2122113164288059E-3</v>
      </c>
    </row>
    <row r="331" spans="7:11" x14ac:dyDescent="0.25">
      <c r="G331" s="34">
        <v>327</v>
      </c>
      <c r="H331">
        <f t="shared" si="12"/>
        <v>1.3666844165331992E-3</v>
      </c>
      <c r="J331" s="34">
        <v>327</v>
      </c>
      <c r="K331">
        <f t="shared" si="11"/>
        <v>2.2114262572997343E-3</v>
      </c>
    </row>
    <row r="332" spans="7:11" x14ac:dyDescent="0.25">
      <c r="G332" s="34">
        <v>328</v>
      </c>
      <c r="H332">
        <f t="shared" si="12"/>
        <v>1.3741497875317454E-3</v>
      </c>
      <c r="J332" s="149">
        <v>328</v>
      </c>
      <c r="K332">
        <f t="shared" si="11"/>
        <v>2.210573248146456E-3</v>
      </c>
    </row>
    <row r="333" spans="7:11" x14ac:dyDescent="0.25">
      <c r="G333" s="34">
        <v>329</v>
      </c>
      <c r="H333">
        <f t="shared" si="12"/>
        <v>1.3816132942965924E-3</v>
      </c>
      <c r="J333" s="34">
        <v>329</v>
      </c>
      <c r="K333">
        <f t="shared" si="11"/>
        <v>2.2096523678231182E-3</v>
      </c>
    </row>
    <row r="334" spans="7:11" x14ac:dyDescent="0.25">
      <c r="G334" s="149">
        <v>330</v>
      </c>
      <c r="H334">
        <f t="shared" si="12"/>
        <v>1.3890744647481025E-3</v>
      </c>
      <c r="J334" s="34">
        <v>330</v>
      </c>
      <c r="K334">
        <f t="shared" si="11"/>
        <v>2.2086637014352333E-3</v>
      </c>
    </row>
    <row r="335" spans="7:11" x14ac:dyDescent="0.25">
      <c r="G335" s="34">
        <v>331</v>
      </c>
      <c r="H335">
        <f t="shared" si="12"/>
        <v>1.3965328244668522E-3</v>
      </c>
      <c r="J335" s="34">
        <v>331</v>
      </c>
      <c r="K335">
        <f t="shared" si="11"/>
        <v>2.2076073403265633E-3</v>
      </c>
    </row>
    <row r="336" spans="7:11" x14ac:dyDescent="0.25">
      <c r="G336" s="34">
        <v>332</v>
      </c>
      <c r="H336">
        <f t="shared" si="12"/>
        <v>1.403987896739725E-3</v>
      </c>
      <c r="J336" s="149">
        <v>332</v>
      </c>
      <c r="K336">
        <f t="shared" si="11"/>
        <v>2.2064833820650605E-3</v>
      </c>
    </row>
    <row r="337" spans="7:11" x14ac:dyDescent="0.25">
      <c r="G337" s="34">
        <v>333</v>
      </c>
      <c r="H337">
        <f t="shared" si="12"/>
        <v>1.4114392026066058E-3</v>
      </c>
      <c r="J337" s="34">
        <v>333</v>
      </c>
      <c r="K337">
        <f t="shared" si="11"/>
        <v>2.2052919304278431E-3</v>
      </c>
    </row>
    <row r="338" spans="7:11" x14ac:dyDescent="0.25">
      <c r="G338" s="34">
        <v>334</v>
      </c>
      <c r="H338">
        <f t="shared" si="12"/>
        <v>1.4188862609076718E-3</v>
      </c>
      <c r="J338" s="34">
        <v>334</v>
      </c>
      <c r="K338">
        <f t="shared" si="11"/>
        <v>2.2040330953852307E-3</v>
      </c>
    </row>
    <row r="339" spans="7:11" x14ac:dyDescent="0.25">
      <c r="G339" s="149">
        <v>335</v>
      </c>
      <c r="H339">
        <f t="shared" si="12"/>
        <v>1.4263285883312792E-3</v>
      </c>
      <c r="J339" s="34">
        <v>335</v>
      </c>
      <c r="K339">
        <f t="shared" si="11"/>
        <v>2.2027069930838222E-3</v>
      </c>
    </row>
    <row r="340" spans="7:11" x14ac:dyDescent="0.25">
      <c r="G340" s="34">
        <v>336</v>
      </c>
      <c r="H340">
        <f t="shared" si="12"/>
        <v>1.4337656994624316E-3</v>
      </c>
      <c r="J340" s="149">
        <v>336</v>
      </c>
      <c r="K340">
        <f t="shared" si="11"/>
        <v>2.20131374582864E-3</v>
      </c>
    </row>
    <row r="341" spans="7:11" x14ac:dyDescent="0.25">
      <c r="G341" s="34">
        <v>337</v>
      </c>
      <c r="H341">
        <f t="shared" si="12"/>
        <v>1.4411971068318322E-3</v>
      </c>
      <c r="J341" s="34">
        <v>337</v>
      </c>
      <c r="K341">
        <f t="shared" si="11"/>
        <v>2.1998534820643276E-3</v>
      </c>
    </row>
    <row r="342" spans="7:11" x14ac:dyDescent="0.25">
      <c r="G342" s="34">
        <v>338</v>
      </c>
      <c r="H342">
        <f t="shared" si="12"/>
        <v>1.4486223209655088E-3</v>
      </c>
      <c r="J342" s="34">
        <v>338</v>
      </c>
      <c r="K342">
        <f t="shared" si="11"/>
        <v>2.1983263363554153E-3</v>
      </c>
    </row>
    <row r="343" spans="7:11" x14ac:dyDescent="0.25">
      <c r="G343" s="34">
        <v>339</v>
      </c>
      <c r="H343">
        <f t="shared" si="12"/>
        <v>1.4560408504350078E-3</v>
      </c>
      <c r="J343" s="34">
        <v>339</v>
      </c>
      <c r="K343">
        <f t="shared" si="11"/>
        <v>2.1967324493656539E-3</v>
      </c>
    </row>
    <row r="344" spans="7:11" x14ac:dyDescent="0.25">
      <c r="G344" s="149">
        <v>340</v>
      </c>
      <c r="H344">
        <f t="shared" si="12"/>
        <v>1.4634522019081489E-3</v>
      </c>
      <c r="J344" s="149">
        <v>340</v>
      </c>
      <c r="K344">
        <f t="shared" si="11"/>
        <v>2.1950719678364198E-3</v>
      </c>
    </row>
    <row r="345" spans="7:11" x14ac:dyDescent="0.25">
      <c r="G345" s="34">
        <v>341</v>
      </c>
      <c r="H345">
        <f t="shared" si="12"/>
        <v>1.4708558802003357E-3</v>
      </c>
      <c r="J345" s="34">
        <v>341</v>
      </c>
      <c r="K345">
        <f t="shared" si="11"/>
        <v>2.1933450445642002E-3</v>
      </c>
    </row>
    <row r="346" spans="7:11" x14ac:dyDescent="0.25">
      <c r="G346" s="34">
        <v>342</v>
      </c>
      <c r="H346">
        <f t="shared" si="12"/>
        <v>1.4782513883264156E-3</v>
      </c>
      <c r="J346" s="34">
        <v>342</v>
      </c>
      <c r="K346">
        <f t="shared" si="11"/>
        <v>2.191551838377161E-3</v>
      </c>
    </row>
    <row r="347" spans="7:11" x14ac:dyDescent="0.25">
      <c r="G347" s="34">
        <v>343</v>
      </c>
      <c r="H347">
        <f t="shared" si="12"/>
        <v>1.48563822755308E-3</v>
      </c>
      <c r="J347" s="34">
        <v>343</v>
      </c>
      <c r="K347">
        <f t="shared" si="11"/>
        <v>2.1896925141107978E-3</v>
      </c>
    </row>
    <row r="348" spans="7:11" x14ac:dyDescent="0.25">
      <c r="G348" s="34">
        <v>344</v>
      </c>
      <c r="H348">
        <f t="shared" si="12"/>
        <v>1.4930158974518E-3</v>
      </c>
      <c r="J348" s="149">
        <v>344</v>
      </c>
      <c r="K348">
        <f t="shared" si="11"/>
        <v>2.1877672425826881E-3</v>
      </c>
    </row>
    <row r="349" spans="7:11" x14ac:dyDescent="0.25">
      <c r="G349" s="149">
        <v>345</v>
      </c>
      <c r="H349">
        <f t="shared" si="12"/>
        <v>1.5003838959522882E-3</v>
      </c>
      <c r="J349" s="34">
        <v>345</v>
      </c>
      <c r="K349">
        <f t="shared" si="11"/>
        <v>2.185776200566333E-3</v>
      </c>
    </row>
    <row r="350" spans="7:11" x14ac:dyDescent="0.25">
      <c r="G350" s="34">
        <v>346</v>
      </c>
      <c r="H350">
        <f t="shared" si="12"/>
        <v>1.5077417193964855E-3</v>
      </c>
      <c r="J350" s="34">
        <v>346</v>
      </c>
      <c r="K350">
        <f t="shared" si="11"/>
        <v>2.1837195707641089E-3</v>
      </c>
    </row>
    <row r="351" spans="7:11" x14ac:dyDescent="0.25">
      <c r="G351" s="34">
        <v>347</v>
      </c>
      <c r="H351">
        <f t="shared" si="12"/>
        <v>1.515088862593054E-3</v>
      </c>
      <c r="J351" s="34">
        <v>347</v>
      </c>
      <c r="K351">
        <f t="shared" si="11"/>
        <v>2.1815975417793262E-3</v>
      </c>
    </row>
    <row r="352" spans="7:11" x14ac:dyDescent="0.25">
      <c r="G352" s="34">
        <v>348</v>
      </c>
      <c r="H352">
        <f t="shared" si="12"/>
        <v>1.5224248188723801E-3</v>
      </c>
      <c r="J352" s="149">
        <v>348</v>
      </c>
      <c r="K352">
        <f t="shared" si="11"/>
        <v>2.1794103080874034E-3</v>
      </c>
    </row>
    <row r="353" spans="7:11" x14ac:dyDescent="0.25">
      <c r="G353" s="34">
        <v>349</v>
      </c>
      <c r="H353">
        <f t="shared" si="12"/>
        <v>1.5297490801420741E-3</v>
      </c>
      <c r="J353" s="34">
        <v>349</v>
      </c>
      <c r="K353">
        <f t="shared" si="11"/>
        <v>2.1771580700061656E-3</v>
      </c>
    </row>
    <row r="354" spans="7:11" x14ac:dyDescent="0.25">
      <c r="G354" s="149">
        <v>350</v>
      </c>
      <c r="H354">
        <f t="shared" si="12"/>
        <v>1.5370611369429578E-3</v>
      </c>
      <c r="J354" s="34">
        <v>350</v>
      </c>
      <c r="K354">
        <f t="shared" si="11"/>
        <v>2.1748410336652675E-3</v>
      </c>
    </row>
    <row r="355" spans="7:11" x14ac:dyDescent="0.25">
      <c r="G355" s="34">
        <v>351</v>
      </c>
      <c r="H355">
        <f t="shared" si="12"/>
        <v>1.544360478505536E-3</v>
      </c>
      <c r="J355" s="34">
        <v>351</v>
      </c>
      <c r="K355">
        <f t="shared" si="11"/>
        <v>2.1724594109747549E-3</v>
      </c>
    </row>
    <row r="356" spans="7:11" x14ac:dyDescent="0.25">
      <c r="G356" s="34">
        <v>352</v>
      </c>
      <c r="H356">
        <f t="shared" si="12"/>
        <v>1.5516465928069394E-3</v>
      </c>
      <c r="J356" s="149">
        <v>352</v>
      </c>
      <c r="K356">
        <f t="shared" si="11"/>
        <v>2.1700134195927643E-3</v>
      </c>
    </row>
    <row r="357" spans="7:11" x14ac:dyDescent="0.25">
      <c r="G357" s="34">
        <v>353</v>
      </c>
      <c r="H357">
        <f t="shared" si="12"/>
        <v>1.5589189666283356E-3</v>
      </c>
      <c r="J357" s="34">
        <v>353</v>
      </c>
      <c r="K357">
        <f t="shared" si="11"/>
        <v>2.1675032828923726E-3</v>
      </c>
    </row>
    <row r="358" spans="7:11" x14ac:dyDescent="0.25">
      <c r="G358" s="34">
        <v>354</v>
      </c>
      <c r="H358">
        <f t="shared" si="12"/>
        <v>1.566177085612792E-3</v>
      </c>
      <c r="J358" s="34">
        <v>354</v>
      </c>
      <c r="K358">
        <f t="shared" si="11"/>
        <v>2.1649292299276033E-3</v>
      </c>
    </row>
    <row r="359" spans="7:11" x14ac:dyDescent="0.25">
      <c r="G359" s="149">
        <v>355</v>
      </c>
      <c r="H359">
        <f t="shared" si="12"/>
        <v>1.5734204343235934E-3</v>
      </c>
      <c r="J359" s="34">
        <v>355</v>
      </c>
      <c r="K359">
        <f t="shared" si="11"/>
        <v>2.1622914953985909E-3</v>
      </c>
    </row>
    <row r="360" spans="7:11" x14ac:dyDescent="0.25">
      <c r="G360" s="34">
        <v>356</v>
      </c>
      <c r="H360">
        <f t="shared" si="12"/>
        <v>1.5806484963029927E-3</v>
      </c>
      <c r="J360" s="149">
        <v>356</v>
      </c>
      <c r="K360">
        <f t="shared" si="11"/>
        <v>2.1595903196159221E-3</v>
      </c>
    </row>
    <row r="361" spans="7:11" x14ac:dyDescent="0.25">
      <c r="G361" s="34">
        <v>357</v>
      </c>
      <c r="H361">
        <f t="shared" si="12"/>
        <v>1.5878607541313949E-3</v>
      </c>
      <c r="J361" s="34">
        <v>357</v>
      </c>
      <c r="K361">
        <f t="shared" si="11"/>
        <v>2.156825948464149E-3</v>
      </c>
    </row>
    <row r="362" spans="7:11" x14ac:dyDescent="0.25">
      <c r="G362" s="34">
        <v>358</v>
      </c>
      <c r="H362">
        <f t="shared" si="12"/>
        <v>1.5950566894869654E-3</v>
      </c>
      <c r="J362" s="34">
        <v>358</v>
      </c>
      <c r="K362">
        <f t="shared" si="11"/>
        <v>2.1539986333644892E-3</v>
      </c>
    </row>
    <row r="363" spans="7:11" x14ac:dyDescent="0.25">
      <c r="G363" s="34">
        <v>359</v>
      </c>
      <c r="H363">
        <f t="shared" si="12"/>
        <v>1.6022357832056445E-3</v>
      </c>
      <c r="J363" s="34">
        <v>359</v>
      </c>
      <c r="K363">
        <f t="shared" si="11"/>
        <v>2.1511086312367197E-3</v>
      </c>
    </row>
    <row r="364" spans="7:11" x14ac:dyDescent="0.25">
      <c r="G364" s="149">
        <v>360</v>
      </c>
      <c r="H364">
        <f t="shared" si="12"/>
        <v>1.6093975153415707E-3</v>
      </c>
      <c r="J364" s="149">
        <v>360</v>
      </c>
      <c r="K364">
        <f t="shared" si="11"/>
        <v>2.1481562044602734E-3</v>
      </c>
    </row>
    <row r="365" spans="7:11" x14ac:dyDescent="0.25">
      <c r="G365" s="34">
        <v>361</v>
      </c>
      <c r="H365">
        <f t="shared" si="12"/>
        <v>1.6165413652278961E-3</v>
      </c>
      <c r="J365" s="34">
        <v>361</v>
      </c>
      <c r="K365">
        <f t="shared" si="11"/>
        <v>2.1451416208345436E-3</v>
      </c>
    </row>
    <row r="366" spans="7:11" x14ac:dyDescent="0.25">
      <c r="G366" s="34">
        <v>362</v>
      </c>
      <c r="H366">
        <f t="shared" si="12"/>
        <v>1.6236668115379828E-3</v>
      </c>
      <c r="J366" s="34">
        <v>362</v>
      </c>
      <c r="K366">
        <f t="shared" si="11"/>
        <v>2.1420651535384054E-3</v>
      </c>
    </row>
    <row r="367" spans="7:11" x14ac:dyDescent="0.25">
      <c r="G367" s="34">
        <v>363</v>
      </c>
      <c r="H367">
        <f t="shared" si="12"/>
        <v>1.6307733323469803E-3</v>
      </c>
      <c r="J367" s="34">
        <v>363</v>
      </c>
      <c r="K367">
        <f t="shared" si="11"/>
        <v>2.1389270810889664E-3</v>
      </c>
    </row>
    <row r="368" spans="7:11" x14ac:dyDescent="0.25">
      <c r="G368" s="34">
        <v>364</v>
      </c>
      <c r="H368">
        <f t="shared" si="12"/>
        <v>1.6378604051937623E-3</v>
      </c>
      <c r="J368" s="149">
        <v>364</v>
      </c>
      <c r="K368">
        <f t="shared" si="11"/>
        <v>2.1357276872995524E-3</v>
      </c>
    </row>
    <row r="369" spans="7:11" x14ac:dyDescent="0.25">
      <c r="G369" s="149">
        <v>365</v>
      </c>
      <c r="H369">
        <f t="shared" si="12"/>
        <v>1.6449275071432198E-3</v>
      </c>
      <c r="J369" s="34">
        <v>365</v>
      </c>
      <c r="K369">
        <f t="shared" si="11"/>
        <v>2.1324672612369352E-3</v>
      </c>
    </row>
    <row r="370" spans="7:11" x14ac:dyDescent="0.25">
      <c r="G370" s="34">
        <v>366</v>
      </c>
      <c r="H370">
        <f t="shared" si="12"/>
        <v>1.6519741148489032E-3</v>
      </c>
      <c r="J370" s="34">
        <v>366</v>
      </c>
      <c r="K370">
        <f t="shared" ref="K370:K433" si="13">_xlfn.NORM.DIST(J370,$C$15,$C$14,0)</f>
        <v>2.1291460971778146E-3</v>
      </c>
    </row>
    <row r="371" spans="7:11" x14ac:dyDescent="0.25">
      <c r="G371" s="34">
        <v>367</v>
      </c>
      <c r="H371">
        <f t="shared" si="12"/>
        <v>1.6589997046159914E-3</v>
      </c>
      <c r="J371" s="34">
        <v>367</v>
      </c>
      <c r="K371">
        <f t="shared" si="13"/>
        <v>2.1257644945645638E-3</v>
      </c>
    </row>
    <row r="372" spans="7:11" x14ac:dyDescent="0.25">
      <c r="G372" s="34">
        <v>368</v>
      </c>
      <c r="H372">
        <f t="shared" si="12"/>
        <v>1.6660037524645929E-3</v>
      </c>
      <c r="J372" s="149">
        <v>368</v>
      </c>
      <c r="K372">
        <f t="shared" si="13"/>
        <v>2.1223227579602461E-3</v>
      </c>
    </row>
    <row r="373" spans="7:11" x14ac:dyDescent="0.25">
      <c r="G373" s="34">
        <v>369</v>
      </c>
      <c r="H373">
        <f t="shared" si="12"/>
        <v>1.6729857341933579E-3</v>
      </c>
      <c r="J373" s="34">
        <v>369</v>
      </c>
      <c r="K373">
        <f t="shared" si="13"/>
        <v>2.1188211970029117E-3</v>
      </c>
    </row>
    <row r="374" spans="7:11" x14ac:dyDescent="0.25">
      <c r="G374" s="149">
        <v>370</v>
      </c>
      <c r="H374">
        <f t="shared" si="12"/>
        <v>1.6799451254433943E-3</v>
      </c>
      <c r="J374" s="34">
        <v>370</v>
      </c>
      <c r="K374">
        <f t="shared" si="13"/>
        <v>2.115260126359186E-3</v>
      </c>
    </row>
    <row r="375" spans="7:11" x14ac:dyDescent="0.25">
      <c r="G375" s="34">
        <v>371</v>
      </c>
      <c r="H375">
        <f t="shared" si="12"/>
        <v>1.6868814017624767E-3</v>
      </c>
      <c r="J375" s="34">
        <v>371</v>
      </c>
      <c r="K375">
        <f t="shared" si="13"/>
        <v>2.1116398656771595E-3</v>
      </c>
    </row>
    <row r="376" spans="7:11" x14ac:dyDescent="0.25">
      <c r="G376" s="34">
        <v>372</v>
      </c>
      <c r="H376">
        <f t="shared" si="12"/>
        <v>1.69379403866954E-3</v>
      </c>
      <c r="J376" s="149">
        <v>372</v>
      </c>
      <c r="K376">
        <f t="shared" si="13"/>
        <v>2.1079607395385852E-3</v>
      </c>
    </row>
    <row r="377" spans="7:11" x14ac:dyDescent="0.25">
      <c r="G377" s="34">
        <v>373</v>
      </c>
      <c r="H377">
        <f t="shared" si="12"/>
        <v>1.7006825117194403E-3</v>
      </c>
      <c r="J377" s="34">
        <v>373</v>
      </c>
      <c r="K377">
        <f t="shared" si="13"/>
        <v>2.1042230774103994E-3</v>
      </c>
    </row>
    <row r="378" spans="7:11" x14ac:dyDescent="0.25">
      <c r="G378" s="34">
        <v>374</v>
      </c>
      <c r="H378">
        <f t="shared" si="12"/>
        <v>1.7075462965679821E-3</v>
      </c>
      <c r="J378" s="34">
        <v>374</v>
      </c>
      <c r="K378">
        <f t="shared" si="13"/>
        <v>2.100427213595572E-3</v>
      </c>
    </row>
    <row r="379" spans="7:11" x14ac:dyDescent="0.25">
      <c r="G379" s="149">
        <v>375</v>
      </c>
      <c r="H379">
        <f t="shared" si="12"/>
        <v>1.714384869037192E-3</v>
      </c>
      <c r="J379" s="34">
        <v>375</v>
      </c>
      <c r="K379">
        <f t="shared" si="13"/>
        <v>2.0965734871832955E-3</v>
      </c>
    </row>
    <row r="380" spans="7:11" x14ac:dyDescent="0.25">
      <c r="G380" s="34">
        <v>376</v>
      </c>
      <c r="H380">
        <f t="shared" si="12"/>
        <v>1.7211977051808324E-3</v>
      </c>
      <c r="J380" s="149">
        <v>376</v>
      </c>
      <c r="K380">
        <f t="shared" si="13"/>
        <v>2.0926622419985296E-3</v>
      </c>
    </row>
    <row r="381" spans="7:11" x14ac:dyDescent="0.25">
      <c r="G381" s="34">
        <v>377</v>
      </c>
      <c r="H381">
        <f t="shared" si="12"/>
        <v>1.7279842813501397E-3</v>
      </c>
      <c r="J381" s="34">
        <v>377</v>
      </c>
      <c r="K381">
        <f t="shared" si="13"/>
        <v>2.0886938265509028E-3</v>
      </c>
    </row>
    <row r="382" spans="7:11" x14ac:dyDescent="0.25">
      <c r="G382" s="34">
        <v>378</v>
      </c>
      <c r="H382">
        <f t="shared" si="12"/>
        <v>1.7347440742597846E-3</v>
      </c>
      <c r="J382" s="34">
        <v>378</v>
      </c>
      <c r="K382">
        <f t="shared" si="13"/>
        <v>2.0846685939829883E-3</v>
      </c>
    </row>
    <row r="383" spans="7:11" x14ac:dyDescent="0.25">
      <c r="G383" s="34">
        <v>379</v>
      </c>
      <c r="H383">
        <f t="shared" si="12"/>
        <v>1.7414765610540327E-3</v>
      </c>
      <c r="J383" s="34">
        <v>379</v>
      </c>
      <c r="K383">
        <f t="shared" si="13"/>
        <v>2.0805869020179652E-3</v>
      </c>
    </row>
    <row r="384" spans="7:11" x14ac:dyDescent="0.25">
      <c r="G384" s="149">
        <v>380</v>
      </c>
      <c r="H384">
        <f t="shared" si="12"/>
        <v>1.7481812193730984E-3</v>
      </c>
      <c r="J384" s="149">
        <v>380</v>
      </c>
      <c r="K384">
        <f t="shared" si="13"/>
        <v>2.0764491129066681E-3</v>
      </c>
    </row>
    <row r="385" spans="7:11" x14ac:dyDescent="0.25">
      <c r="G385" s="34">
        <v>381</v>
      </c>
      <c r="H385">
        <f t="shared" si="12"/>
        <v>1.7548575274196837E-3</v>
      </c>
      <c r="J385" s="34">
        <v>381</v>
      </c>
      <c r="K385">
        <f t="shared" si="13"/>
        <v>2.0722555933740477E-3</v>
      </c>
    </row>
    <row r="386" spans="7:11" x14ac:dyDescent="0.25">
      <c r="G386" s="34">
        <v>382</v>
      </c>
      <c r="H386">
        <f t="shared" si="12"/>
        <v>1.7615049640256866E-3</v>
      </c>
      <c r="J386" s="34">
        <v>382</v>
      </c>
      <c r="K386">
        <f t="shared" si="13"/>
        <v>2.0680067145650411E-3</v>
      </c>
    </row>
    <row r="387" spans="7:11" x14ac:dyDescent="0.25">
      <c r="G387" s="34">
        <v>383</v>
      </c>
      <c r="H387">
        <f t="shared" si="12"/>
        <v>1.7681230087190636E-3</v>
      </c>
      <c r="J387" s="34">
        <v>383</v>
      </c>
      <c r="K387">
        <f t="shared" si="13"/>
        <v>2.0637028519898759E-3</v>
      </c>
    </row>
    <row r="388" spans="7:11" x14ac:dyDescent="0.25">
      <c r="G388" s="34">
        <v>384</v>
      </c>
      <c r="H388">
        <f t="shared" si="12"/>
        <v>1.7747111417908458E-3</v>
      </c>
      <c r="J388" s="149">
        <v>384</v>
      </c>
      <c r="K388">
        <f t="shared" si="13"/>
        <v>2.0593443854688078E-3</v>
      </c>
    </row>
    <row r="389" spans="7:11" x14ac:dyDescent="0.25">
      <c r="G389" s="149">
        <v>385</v>
      </c>
      <c r="H389">
        <f t="shared" ref="H389:H452" si="14">_xlfn.NORM.DIST(G389,$C$6,$C$5,0)</f>
        <v>1.7812688443622838E-3</v>
      </c>
      <c r="J389" s="34">
        <v>385</v>
      </c>
      <c r="K389">
        <f t="shared" si="13"/>
        <v>2.0549316990763071E-3</v>
      </c>
    </row>
    <row r="390" spans="7:11" x14ac:dyDescent="0.25">
      <c r="G390" s="34">
        <v>386</v>
      </c>
      <c r="H390">
        <f t="shared" si="14"/>
        <v>1.7877955984521201E-3</v>
      </c>
      <c r="J390" s="34">
        <v>386</v>
      </c>
      <c r="K390">
        <f t="shared" si="13"/>
        <v>2.0504651810847128E-3</v>
      </c>
    </row>
    <row r="391" spans="7:11" x14ac:dyDescent="0.25">
      <c r="G391" s="34">
        <v>387</v>
      </c>
      <c r="H391">
        <f t="shared" si="14"/>
        <v>1.7942908870439683E-3</v>
      </c>
      <c r="J391" s="34">
        <v>387</v>
      </c>
      <c r="K391">
        <f t="shared" si="13"/>
        <v>2.0459452239073518E-3</v>
      </c>
    </row>
    <row r="392" spans="7:11" x14ac:dyDescent="0.25">
      <c r="G392" s="34">
        <v>388</v>
      </c>
      <c r="H392">
        <f t="shared" si="14"/>
        <v>1.8007541941537945E-3</v>
      </c>
      <c r="J392" s="149">
        <v>388</v>
      </c>
      <c r="K392">
        <f t="shared" si="13"/>
        <v>2.0413722240411477E-3</v>
      </c>
    </row>
    <row r="393" spans="7:11" x14ac:dyDescent="0.25">
      <c r="G393" s="34">
        <v>389</v>
      </c>
      <c r="H393">
        <f t="shared" si="14"/>
        <v>1.8071850048974828E-3</v>
      </c>
      <c r="J393" s="34">
        <v>389</v>
      </c>
      <c r="K393">
        <f t="shared" si="13"/>
        <v>2.0367465820087236E-3</v>
      </c>
    </row>
    <row r="394" spans="7:11" x14ac:dyDescent="0.25">
      <c r="G394" s="149">
        <v>390</v>
      </c>
      <c r="H394">
        <f t="shared" si="14"/>
        <v>1.8135828055584778E-3</v>
      </c>
      <c r="J394" s="34">
        <v>390</v>
      </c>
      <c r="K394">
        <f t="shared" si="13"/>
        <v>2.0320687023000134E-3</v>
      </c>
    </row>
    <row r="395" spans="7:11" x14ac:dyDescent="0.25">
      <c r="G395" s="34">
        <v>391</v>
      </c>
      <c r="H395">
        <f t="shared" si="14"/>
        <v>1.8199470836554844E-3</v>
      </c>
      <c r="J395" s="34">
        <v>391</v>
      </c>
      <c r="K395">
        <f t="shared" si="13"/>
        <v>2.027338993313393E-3</v>
      </c>
    </row>
    <row r="396" spans="7:11" x14ac:dyDescent="0.25">
      <c r="G396" s="34">
        <v>392</v>
      </c>
      <c r="H396">
        <f t="shared" si="14"/>
        <v>1.8262773280102254E-3</v>
      </c>
      <c r="J396" s="149">
        <v>392</v>
      </c>
      <c r="K396">
        <f t="shared" si="13"/>
        <v>2.0225578672963432E-3</v>
      </c>
    </row>
    <row r="397" spans="7:11" x14ac:dyDescent="0.25">
      <c r="G397" s="34">
        <v>393</v>
      </c>
      <c r="H397">
        <f t="shared" si="14"/>
        <v>1.8325730288152263E-3</v>
      </c>
      <c r="J397" s="34">
        <v>393</v>
      </c>
      <c r="K397">
        <f t="shared" si="13"/>
        <v>2.0177257402856559E-3</v>
      </c>
    </row>
    <row r="398" spans="7:11" x14ac:dyDescent="0.25">
      <c r="G398" s="34">
        <v>394</v>
      </c>
      <c r="H398">
        <f t="shared" si="14"/>
        <v>1.838833677701635E-3</v>
      </c>
      <c r="J398" s="34">
        <v>394</v>
      </c>
      <c r="K398">
        <f t="shared" si="13"/>
        <v>2.0128430320471976E-3</v>
      </c>
    </row>
    <row r="399" spans="7:11" x14ac:dyDescent="0.25">
      <c r="G399" s="149">
        <v>395</v>
      </c>
      <c r="H399">
        <f t="shared" si="14"/>
        <v>1.8450587678070464E-3</v>
      </c>
      <c r="J399" s="34">
        <v>395</v>
      </c>
      <c r="K399">
        <f t="shared" si="13"/>
        <v>2.0079101660152418E-3</v>
      </c>
    </row>
    <row r="400" spans="7:11" x14ac:dyDescent="0.25">
      <c r="G400" s="34">
        <v>396</v>
      </c>
      <c r="H400">
        <f t="shared" si="14"/>
        <v>1.8512477938433314E-3</v>
      </c>
      <c r="J400" s="149">
        <v>396</v>
      </c>
      <c r="K400">
        <f t="shared" si="13"/>
        <v>2.0029275692313776E-3</v>
      </c>
    </row>
    <row r="401" spans="7:11" x14ac:dyDescent="0.25">
      <c r="G401" s="34">
        <v>397</v>
      </c>
      <c r="H401">
        <f t="shared" si="14"/>
        <v>1.8574002521644505E-3</v>
      </c>
      <c r="J401" s="34">
        <v>397</v>
      </c>
      <c r="K401">
        <f t="shared" si="13"/>
        <v>1.9978956722830161E-3</v>
      </c>
    </row>
    <row r="402" spans="7:11" x14ac:dyDescent="0.25">
      <c r="G402" s="34">
        <v>398</v>
      </c>
      <c r="H402">
        <f t="shared" si="14"/>
        <v>1.8635156408342444E-3</v>
      </c>
      <c r="J402" s="34">
        <v>398</v>
      </c>
      <c r="K402">
        <f t="shared" si="13"/>
        <v>1.9928149092414992E-3</v>
      </c>
    </row>
    <row r="403" spans="7:11" x14ac:dyDescent="0.25">
      <c r="G403" s="34">
        <v>399</v>
      </c>
      <c r="H403">
        <f t="shared" si="14"/>
        <v>1.8695934596941843E-3</v>
      </c>
      <c r="J403" s="34">
        <v>399</v>
      </c>
      <c r="K403">
        <f t="shared" si="13"/>
        <v>1.9876857175998275E-3</v>
      </c>
    </row>
    <row r="404" spans="7:11" x14ac:dyDescent="0.25">
      <c r="G404" s="149">
        <v>400</v>
      </c>
      <c r="H404">
        <f t="shared" si="14"/>
        <v>1.8756332104310739E-3</v>
      </c>
      <c r="J404" s="149">
        <v>400</v>
      </c>
      <c r="K404">
        <f t="shared" si="13"/>
        <v>1.9825085382100161E-3</v>
      </c>
    </row>
    <row r="405" spans="7:11" x14ac:dyDescent="0.25">
      <c r="G405" s="34">
        <v>401</v>
      </c>
      <c r="H405">
        <f t="shared" si="14"/>
        <v>1.8816343966446855E-3</v>
      </c>
      <c r="J405" s="34">
        <v>401</v>
      </c>
      <c r="K405">
        <f t="shared" si="13"/>
        <v>1.9772838152200939E-3</v>
      </c>
    </row>
    <row r="406" spans="7:11" x14ac:dyDescent="0.25">
      <c r="G406" s="34">
        <v>402</v>
      </c>
      <c r="H406">
        <f t="shared" si="14"/>
        <v>1.8875965239153226E-3</v>
      </c>
      <c r="J406" s="34">
        <v>402</v>
      </c>
      <c r="K406">
        <f t="shared" si="13"/>
        <v>1.9720119960107614E-3</v>
      </c>
    </row>
    <row r="407" spans="7:11" x14ac:dyDescent="0.25">
      <c r="G407" s="34">
        <v>403</v>
      </c>
      <c r="H407">
        <f t="shared" si="14"/>
        <v>1.8935190998712918E-3</v>
      </c>
      <c r="J407" s="34">
        <v>403</v>
      </c>
      <c r="K407">
        <f t="shared" si="13"/>
        <v>1.9666935311317096E-3</v>
      </c>
    </row>
    <row r="408" spans="7:11" x14ac:dyDescent="0.25">
      <c r="G408" s="34">
        <v>404</v>
      </c>
      <c r="H408">
        <f t="shared" si="14"/>
        <v>1.8994016342562734E-3</v>
      </c>
      <c r="J408" s="149">
        <v>404</v>
      </c>
      <c r="K408">
        <f t="shared" si="13"/>
        <v>1.9613288742376246E-3</v>
      </c>
    </row>
    <row r="409" spans="7:11" x14ac:dyDescent="0.25">
      <c r="G409" s="149">
        <v>405</v>
      </c>
      <c r="H409">
        <f t="shared" si="14"/>
        <v>1.905243638996577E-3</v>
      </c>
      <c r="J409" s="34">
        <v>405</v>
      </c>
      <c r="K409">
        <f t="shared" si="13"/>
        <v>1.9559184820238861E-3</v>
      </c>
    </row>
    <row r="410" spans="7:11" x14ac:dyDescent="0.25">
      <c r="G410" s="34">
        <v>406</v>
      </c>
      <c r="H410">
        <f t="shared" si="14"/>
        <v>1.9110446282682725E-3</v>
      </c>
      <c r="J410" s="34">
        <v>406</v>
      </c>
      <c r="K410">
        <f t="shared" si="13"/>
        <v>1.9504628141619638E-3</v>
      </c>
    </row>
    <row r="411" spans="7:11" x14ac:dyDescent="0.25">
      <c r="G411" s="34">
        <v>407</v>
      </c>
      <c r="H411">
        <f t="shared" si="14"/>
        <v>1.9168041185641746E-3</v>
      </c>
      <c r="J411" s="34">
        <v>407</v>
      </c>
      <c r="K411">
        <f t="shared" si="13"/>
        <v>1.9449623332345428E-3</v>
      </c>
    </row>
    <row r="412" spans="7:11" x14ac:dyDescent="0.25">
      <c r="G412" s="34">
        <v>408</v>
      </c>
      <c r="H412">
        <f t="shared" si="14"/>
        <v>1.9225216287606828E-3</v>
      </c>
      <c r="J412" s="149">
        <v>408</v>
      </c>
      <c r="K412">
        <f t="shared" si="13"/>
        <v>1.9394175046703727E-3</v>
      </c>
    </row>
    <row r="413" spans="7:11" x14ac:dyDescent="0.25">
      <c r="G413" s="34">
        <v>409</v>
      </c>
      <c r="H413">
        <f t="shared" si="14"/>
        <v>1.9281966801844483E-3</v>
      </c>
      <c r="J413" s="34">
        <v>409</v>
      </c>
      <c r="K413">
        <f t="shared" si="13"/>
        <v>1.9338287966788662E-3</v>
      </c>
    </row>
    <row r="414" spans="7:11" x14ac:dyDescent="0.25">
      <c r="G414" s="149">
        <v>410</v>
      </c>
      <c r="H414">
        <f t="shared" si="14"/>
        <v>1.9338287966788662E-3</v>
      </c>
      <c r="J414" s="34">
        <v>410</v>
      </c>
      <c r="K414">
        <f t="shared" si="13"/>
        <v>1.9281966801844483E-3</v>
      </c>
    </row>
    <row r="415" spans="7:11" x14ac:dyDescent="0.25">
      <c r="G415" s="34">
        <v>411</v>
      </c>
      <c r="H415">
        <f t="shared" si="14"/>
        <v>1.9394175046703727E-3</v>
      </c>
      <c r="J415" s="34">
        <v>411</v>
      </c>
      <c r="K415">
        <f t="shared" si="13"/>
        <v>1.9225216287606828E-3</v>
      </c>
    </row>
    <row r="416" spans="7:11" x14ac:dyDescent="0.25">
      <c r="G416" s="34">
        <v>412</v>
      </c>
      <c r="H416">
        <f t="shared" si="14"/>
        <v>1.9449623332345428E-3</v>
      </c>
      <c r="J416" s="149">
        <v>412</v>
      </c>
      <c r="K416">
        <f t="shared" si="13"/>
        <v>1.9168041185641746E-3</v>
      </c>
    </row>
    <row r="417" spans="7:11" x14ac:dyDescent="0.25">
      <c r="G417" s="34">
        <v>413</v>
      </c>
      <c r="H417">
        <f t="shared" si="14"/>
        <v>1.9504628141619638E-3</v>
      </c>
      <c r="J417" s="34">
        <v>413</v>
      </c>
      <c r="K417">
        <f t="shared" si="13"/>
        <v>1.9110446282682725E-3</v>
      </c>
    </row>
    <row r="418" spans="7:11" x14ac:dyDescent="0.25">
      <c r="G418" s="34">
        <v>414</v>
      </c>
      <c r="H418">
        <f t="shared" si="14"/>
        <v>1.9559184820238861E-3</v>
      </c>
      <c r="J418" s="34">
        <v>414</v>
      </c>
      <c r="K418">
        <f t="shared" si="13"/>
        <v>1.905243638996577E-3</v>
      </c>
    </row>
    <row r="419" spans="7:11" x14ac:dyDescent="0.25">
      <c r="G419" s="149">
        <v>415</v>
      </c>
      <c r="H419">
        <f t="shared" si="14"/>
        <v>1.9613288742376246E-3</v>
      </c>
      <c r="J419" s="34">
        <v>415</v>
      </c>
      <c r="K419">
        <f t="shared" si="13"/>
        <v>1.8994016342562734E-3</v>
      </c>
    </row>
    <row r="420" spans="7:11" x14ac:dyDescent="0.25">
      <c r="G420" s="34">
        <v>416</v>
      </c>
      <c r="H420">
        <f t="shared" si="14"/>
        <v>1.9666935311317096E-3</v>
      </c>
      <c r="J420" s="149">
        <v>416</v>
      </c>
      <c r="K420">
        <f t="shared" si="13"/>
        <v>1.8935190998712918E-3</v>
      </c>
    </row>
    <row r="421" spans="7:11" x14ac:dyDescent="0.25">
      <c r="G421" s="34">
        <v>417</v>
      </c>
      <c r="H421">
        <f t="shared" si="14"/>
        <v>1.9720119960107614E-3</v>
      </c>
      <c r="J421" s="34">
        <v>417</v>
      </c>
      <c r="K421">
        <f t="shared" si="13"/>
        <v>1.8875965239153226E-3</v>
      </c>
    </row>
    <row r="422" spans="7:11" x14ac:dyDescent="0.25">
      <c r="G422" s="34">
        <v>418</v>
      </c>
      <c r="H422">
        <f t="shared" si="14"/>
        <v>1.9772838152200939E-3</v>
      </c>
      <c r="J422" s="34">
        <v>418</v>
      </c>
      <c r="K422">
        <f t="shared" si="13"/>
        <v>1.8816343966446855E-3</v>
      </c>
    </row>
    <row r="423" spans="7:11" x14ac:dyDescent="0.25">
      <c r="G423" s="34">
        <v>419</v>
      </c>
      <c r="H423">
        <f t="shared" si="14"/>
        <v>1.9825085382100161E-3</v>
      </c>
      <c r="J423" s="34">
        <v>419</v>
      </c>
      <c r="K423">
        <f t="shared" si="13"/>
        <v>1.8756332104310739E-3</v>
      </c>
    </row>
    <row r="424" spans="7:11" x14ac:dyDescent="0.25">
      <c r="G424" s="149">
        <v>420</v>
      </c>
      <c r="H424">
        <f t="shared" si="14"/>
        <v>1.9876857175998275E-3</v>
      </c>
      <c r="J424" s="149">
        <v>420</v>
      </c>
      <c r="K424">
        <f t="shared" si="13"/>
        <v>1.8695934596941843E-3</v>
      </c>
    </row>
    <row r="425" spans="7:11" x14ac:dyDescent="0.25">
      <c r="G425" s="34">
        <v>421</v>
      </c>
      <c r="H425">
        <f t="shared" si="14"/>
        <v>1.9928149092414992E-3</v>
      </c>
      <c r="J425" s="34">
        <v>421</v>
      </c>
      <c r="K425">
        <f t="shared" si="13"/>
        <v>1.8635156408342444E-3</v>
      </c>
    </row>
    <row r="426" spans="7:11" x14ac:dyDescent="0.25">
      <c r="G426" s="34">
        <v>422</v>
      </c>
      <c r="H426">
        <f t="shared" si="14"/>
        <v>1.9978956722830161E-3</v>
      </c>
      <c r="J426" s="34">
        <v>422</v>
      </c>
      <c r="K426">
        <f t="shared" si="13"/>
        <v>1.8574002521644505E-3</v>
      </c>
    </row>
    <row r="427" spans="7:11" x14ac:dyDescent="0.25">
      <c r="G427" s="34">
        <v>423</v>
      </c>
      <c r="H427">
        <f t="shared" si="14"/>
        <v>2.0029275692313776E-3</v>
      </c>
      <c r="J427" s="34">
        <v>423</v>
      </c>
      <c r="K427">
        <f t="shared" si="13"/>
        <v>1.8512477938433314E-3</v>
      </c>
    </row>
    <row r="428" spans="7:11" x14ac:dyDescent="0.25">
      <c r="G428" s="34">
        <v>424</v>
      </c>
      <c r="H428">
        <f t="shared" si="14"/>
        <v>2.0079101660152418E-3</v>
      </c>
      <c r="J428" s="149">
        <v>424</v>
      </c>
      <c r="K428">
        <f t="shared" si="13"/>
        <v>1.8450587678070464E-3</v>
      </c>
    </row>
    <row r="429" spans="7:11" x14ac:dyDescent="0.25">
      <c r="G429" s="149">
        <v>425</v>
      </c>
      <c r="H429">
        <f t="shared" si="14"/>
        <v>2.0128430320471976E-3</v>
      </c>
      <c r="J429" s="34">
        <v>425</v>
      </c>
      <c r="K429">
        <f t="shared" si="13"/>
        <v>1.838833677701635E-3</v>
      </c>
    </row>
    <row r="430" spans="7:11" x14ac:dyDescent="0.25">
      <c r="G430" s="34">
        <v>426</v>
      </c>
      <c r="H430">
        <f t="shared" si="14"/>
        <v>2.0177257402856559E-3</v>
      </c>
      <c r="J430" s="34">
        <v>426</v>
      </c>
      <c r="K430">
        <f t="shared" si="13"/>
        <v>1.8325730288152263E-3</v>
      </c>
    </row>
    <row r="431" spans="7:11" x14ac:dyDescent="0.25">
      <c r="G431" s="34">
        <v>427</v>
      </c>
      <c r="H431">
        <f t="shared" si="14"/>
        <v>2.0225578672963432E-3</v>
      </c>
      <c r="J431" s="34">
        <v>427</v>
      </c>
      <c r="K431">
        <f t="shared" si="13"/>
        <v>1.8262773280102254E-3</v>
      </c>
    </row>
    <row r="432" spans="7:11" x14ac:dyDescent="0.25">
      <c r="G432" s="34">
        <v>428</v>
      </c>
      <c r="H432">
        <f t="shared" si="14"/>
        <v>2.027338993313393E-3</v>
      </c>
      <c r="J432" s="149">
        <v>428</v>
      </c>
      <c r="K432">
        <f t="shared" si="13"/>
        <v>1.8199470836554844E-3</v>
      </c>
    </row>
    <row r="433" spans="7:11" x14ac:dyDescent="0.25">
      <c r="G433" s="34">
        <v>429</v>
      </c>
      <c r="H433">
        <f t="shared" si="14"/>
        <v>2.0320687023000134E-3</v>
      </c>
      <c r="J433" s="34">
        <v>429</v>
      </c>
      <c r="K433">
        <f t="shared" si="13"/>
        <v>1.8135828055584778E-3</v>
      </c>
    </row>
    <row r="434" spans="7:11" x14ac:dyDescent="0.25">
      <c r="G434" s="149">
        <v>430</v>
      </c>
      <c r="H434">
        <f t="shared" si="14"/>
        <v>2.0367465820087236E-3</v>
      </c>
      <c r="J434" s="34">
        <v>430</v>
      </c>
      <c r="K434">
        <f t="shared" ref="K434:K497" si="15">_xlfn.NORM.DIST(J434,$C$15,$C$14,0)</f>
        <v>1.8071850048974828E-3</v>
      </c>
    </row>
    <row r="435" spans="7:11" x14ac:dyDescent="0.25">
      <c r="G435" s="34">
        <v>431</v>
      </c>
      <c r="H435">
        <f t="shared" si="14"/>
        <v>2.0413722240411477E-3</v>
      </c>
      <c r="J435" s="34">
        <v>431</v>
      </c>
      <c r="K435">
        <f t="shared" si="15"/>
        <v>1.8007541941537945E-3</v>
      </c>
    </row>
    <row r="436" spans="7:11" x14ac:dyDescent="0.25">
      <c r="G436" s="34">
        <v>432</v>
      </c>
      <c r="H436">
        <f t="shared" si="14"/>
        <v>2.0459452239073518E-3</v>
      </c>
      <c r="J436" s="149">
        <v>432</v>
      </c>
      <c r="K436">
        <f t="shared" si="15"/>
        <v>1.7942908870439683E-3</v>
      </c>
    </row>
    <row r="437" spans="7:11" x14ac:dyDescent="0.25">
      <c r="G437" s="34">
        <v>433</v>
      </c>
      <c r="H437">
        <f t="shared" si="14"/>
        <v>2.0504651810847128E-3</v>
      </c>
      <c r="J437" s="34">
        <v>433</v>
      </c>
      <c r="K437">
        <f t="shared" si="15"/>
        <v>1.7877955984521201E-3</v>
      </c>
    </row>
    <row r="438" spans="7:11" x14ac:dyDescent="0.25">
      <c r="G438" s="34">
        <v>434</v>
      </c>
      <c r="H438">
        <f t="shared" si="14"/>
        <v>2.0549316990763071E-3</v>
      </c>
      <c r="J438" s="34">
        <v>434</v>
      </c>
      <c r="K438">
        <f t="shared" si="15"/>
        <v>1.7812688443622838E-3</v>
      </c>
    </row>
    <row r="439" spans="7:11" x14ac:dyDescent="0.25">
      <c r="G439" s="149">
        <v>435</v>
      </c>
      <c r="H439">
        <f t="shared" si="14"/>
        <v>2.0593443854688078E-3</v>
      </c>
      <c r="J439" s="34">
        <v>435</v>
      </c>
      <c r="K439">
        <f t="shared" si="15"/>
        <v>1.7747111417908458E-3</v>
      </c>
    </row>
    <row r="440" spans="7:11" x14ac:dyDescent="0.25">
      <c r="G440" s="34">
        <v>436</v>
      </c>
      <c r="H440">
        <f t="shared" si="14"/>
        <v>2.0637028519898759E-3</v>
      </c>
      <c r="J440" s="149">
        <v>436</v>
      </c>
      <c r="K440">
        <f t="shared" si="15"/>
        <v>1.7681230087190636E-3</v>
      </c>
    </row>
    <row r="441" spans="7:11" x14ac:dyDescent="0.25">
      <c r="G441" s="34">
        <v>437</v>
      </c>
      <c r="H441">
        <f t="shared" si="14"/>
        <v>2.0680067145650411E-3</v>
      </c>
      <c r="J441" s="34">
        <v>437</v>
      </c>
      <c r="K441">
        <f t="shared" si="15"/>
        <v>1.7615049640256866E-3</v>
      </c>
    </row>
    <row r="442" spans="7:11" x14ac:dyDescent="0.25">
      <c r="G442" s="34">
        <v>438</v>
      </c>
      <c r="H442">
        <f t="shared" si="14"/>
        <v>2.0722555933740477E-3</v>
      </c>
      <c r="J442" s="34">
        <v>438</v>
      </c>
      <c r="K442">
        <f t="shared" si="15"/>
        <v>1.7548575274196837E-3</v>
      </c>
    </row>
    <row r="443" spans="7:11" x14ac:dyDescent="0.25">
      <c r="G443" s="34">
        <v>439</v>
      </c>
      <c r="H443">
        <f t="shared" si="14"/>
        <v>2.0764491129066681E-3</v>
      </c>
      <c r="J443" s="34">
        <v>439</v>
      </c>
      <c r="K443">
        <f t="shared" si="15"/>
        <v>1.7481812193730984E-3</v>
      </c>
    </row>
    <row r="444" spans="7:11" x14ac:dyDescent="0.25">
      <c r="G444" s="149">
        <v>440</v>
      </c>
      <c r="H444">
        <f t="shared" si="14"/>
        <v>2.0805869020179652E-3</v>
      </c>
      <c r="J444" s="149">
        <v>440</v>
      </c>
      <c r="K444">
        <f t="shared" si="15"/>
        <v>1.7414765610540327E-3</v>
      </c>
    </row>
    <row r="445" spans="7:11" x14ac:dyDescent="0.25">
      <c r="G445" s="34">
        <v>441</v>
      </c>
      <c r="H445">
        <f t="shared" si="14"/>
        <v>2.0846685939829883E-3</v>
      </c>
      <c r="J445" s="34">
        <v>441</v>
      </c>
      <c r="K445">
        <f t="shared" si="15"/>
        <v>1.7347440742597846E-3</v>
      </c>
    </row>
    <row r="446" spans="7:11" x14ac:dyDescent="0.25">
      <c r="G446" s="34">
        <v>442</v>
      </c>
      <c r="H446">
        <f t="shared" si="14"/>
        <v>2.0886938265509028E-3</v>
      </c>
      <c r="J446" s="34">
        <v>442</v>
      </c>
      <c r="K446">
        <f t="shared" si="15"/>
        <v>1.7279842813501397E-3</v>
      </c>
    </row>
    <row r="447" spans="7:11" x14ac:dyDescent="0.25">
      <c r="G447" s="34">
        <v>443</v>
      </c>
      <c r="H447">
        <f t="shared" si="14"/>
        <v>2.0926622419985296E-3</v>
      </c>
      <c r="J447" s="34">
        <v>443</v>
      </c>
      <c r="K447">
        <f t="shared" si="15"/>
        <v>1.7211977051808324E-3</v>
      </c>
    </row>
    <row r="448" spans="7:11" x14ac:dyDescent="0.25">
      <c r="G448" s="34">
        <v>444</v>
      </c>
      <c r="H448">
        <f t="shared" si="14"/>
        <v>2.0965734871832955E-3</v>
      </c>
      <c r="J448" s="149">
        <v>444</v>
      </c>
      <c r="K448">
        <f t="shared" si="15"/>
        <v>1.714384869037192E-3</v>
      </c>
    </row>
    <row r="449" spans="7:11" x14ac:dyDescent="0.25">
      <c r="G449" s="149">
        <v>445</v>
      </c>
      <c r="H449">
        <f t="shared" si="14"/>
        <v>2.100427213595572E-3</v>
      </c>
      <c r="J449" s="34">
        <v>445</v>
      </c>
      <c r="K449">
        <f t="shared" si="15"/>
        <v>1.7075462965679821E-3</v>
      </c>
    </row>
    <row r="450" spans="7:11" x14ac:dyDescent="0.25">
      <c r="G450" s="34">
        <v>446</v>
      </c>
      <c r="H450">
        <f t="shared" si="14"/>
        <v>2.1042230774103994E-3</v>
      </c>
      <c r="J450" s="34">
        <v>446</v>
      </c>
      <c r="K450">
        <f t="shared" si="15"/>
        <v>1.7006825117194403E-3</v>
      </c>
    </row>
    <row r="451" spans="7:11" x14ac:dyDescent="0.25">
      <c r="G451" s="34">
        <v>447</v>
      </c>
      <c r="H451">
        <f t="shared" si="14"/>
        <v>2.1079607395385852E-3</v>
      </c>
      <c r="J451" s="34">
        <v>447</v>
      </c>
      <c r="K451">
        <f t="shared" si="15"/>
        <v>1.69379403866954E-3</v>
      </c>
    </row>
    <row r="452" spans="7:11" x14ac:dyDescent="0.25">
      <c r="G452" s="34">
        <v>448</v>
      </c>
      <c r="H452">
        <f t="shared" si="14"/>
        <v>2.1116398656771595E-3</v>
      </c>
      <c r="J452" s="149">
        <v>448</v>
      </c>
      <c r="K452">
        <f t="shared" si="15"/>
        <v>1.6868814017624767E-3</v>
      </c>
    </row>
    <row r="453" spans="7:11" x14ac:dyDescent="0.25">
      <c r="G453" s="34">
        <v>449</v>
      </c>
      <c r="H453">
        <f t="shared" ref="H453:H516" si="16">_xlfn.NORM.DIST(G453,$C$6,$C$5,0)</f>
        <v>2.115260126359186E-3</v>
      </c>
      <c r="J453" s="34">
        <v>449</v>
      </c>
      <c r="K453">
        <f t="shared" si="15"/>
        <v>1.6799451254433943E-3</v>
      </c>
    </row>
    <row r="454" spans="7:11" x14ac:dyDescent="0.25">
      <c r="G454" s="149">
        <v>450</v>
      </c>
      <c r="H454">
        <f t="shared" si="16"/>
        <v>2.1188211970029117E-3</v>
      </c>
      <c r="J454" s="34">
        <v>450</v>
      </c>
      <c r="K454">
        <f t="shared" si="15"/>
        <v>1.6729857341933579E-3</v>
      </c>
    </row>
    <row r="455" spans="7:11" x14ac:dyDescent="0.25">
      <c r="G455" s="34">
        <v>451</v>
      </c>
      <c r="H455">
        <f t="shared" si="16"/>
        <v>2.1223227579602461E-3</v>
      </c>
      <c r="J455" s="34">
        <v>451</v>
      </c>
      <c r="K455">
        <f t="shared" si="15"/>
        <v>1.6660037524645929E-3</v>
      </c>
    </row>
    <row r="456" spans="7:11" x14ac:dyDescent="0.25">
      <c r="G456" s="34">
        <v>452</v>
      </c>
      <c r="H456">
        <f t="shared" si="16"/>
        <v>2.1257644945645638E-3</v>
      </c>
      <c r="J456" s="149">
        <v>452</v>
      </c>
      <c r="K456">
        <f t="shared" si="15"/>
        <v>1.6589997046159914E-3</v>
      </c>
    </row>
    <row r="457" spans="7:11" x14ac:dyDescent="0.25">
      <c r="G457" s="34">
        <v>453</v>
      </c>
      <c r="H457">
        <f t="shared" si="16"/>
        <v>2.1291460971778146E-3</v>
      </c>
      <c r="J457" s="34">
        <v>453</v>
      </c>
      <c r="K457">
        <f t="shared" si="15"/>
        <v>1.6519741148489032E-3</v>
      </c>
    </row>
    <row r="458" spans="7:11" x14ac:dyDescent="0.25">
      <c r="G458" s="34">
        <v>454</v>
      </c>
      <c r="H458">
        <f t="shared" si="16"/>
        <v>2.1324672612369352E-3</v>
      </c>
      <c r="J458" s="34">
        <v>454</v>
      </c>
      <c r="K458">
        <f t="shared" si="15"/>
        <v>1.6449275071432198E-3</v>
      </c>
    </row>
    <row r="459" spans="7:11" x14ac:dyDescent="0.25">
      <c r="G459" s="149">
        <v>455</v>
      </c>
      <c r="H459">
        <f t="shared" si="16"/>
        <v>2.1357276872995524E-3</v>
      </c>
      <c r="J459" s="34">
        <v>455</v>
      </c>
      <c r="K459">
        <f t="shared" si="15"/>
        <v>1.6378604051937623E-3</v>
      </c>
    </row>
    <row r="460" spans="7:11" x14ac:dyDescent="0.25">
      <c r="G460" s="34">
        <v>456</v>
      </c>
      <c r="H460">
        <f t="shared" si="16"/>
        <v>2.1389270810889664E-3</v>
      </c>
      <c r="J460" s="149">
        <v>456</v>
      </c>
      <c r="K460">
        <f t="shared" si="15"/>
        <v>1.6307733323469803E-3</v>
      </c>
    </row>
    <row r="461" spans="7:11" x14ac:dyDescent="0.25">
      <c r="G461" s="34">
        <v>457</v>
      </c>
      <c r="H461">
        <f t="shared" si="16"/>
        <v>2.1420651535384054E-3</v>
      </c>
      <c r="J461" s="34">
        <v>457</v>
      </c>
      <c r="K461">
        <f t="shared" si="15"/>
        <v>1.6236668115379828E-3</v>
      </c>
    </row>
    <row r="462" spans="7:11" x14ac:dyDescent="0.25">
      <c r="G462" s="34">
        <v>458</v>
      </c>
      <c r="H462">
        <f t="shared" si="16"/>
        <v>2.1451416208345436E-3</v>
      </c>
      <c r="J462" s="34">
        <v>458</v>
      </c>
      <c r="K462">
        <f t="shared" si="15"/>
        <v>1.6165413652278961E-3</v>
      </c>
    </row>
    <row r="463" spans="7:11" x14ac:dyDescent="0.25">
      <c r="G463" s="34">
        <v>459</v>
      </c>
      <c r="H463">
        <f t="shared" si="16"/>
        <v>2.1481562044602734E-3</v>
      </c>
      <c r="J463" s="34">
        <v>459</v>
      </c>
      <c r="K463">
        <f t="shared" si="15"/>
        <v>1.6093975153415707E-3</v>
      </c>
    </row>
    <row r="464" spans="7:11" x14ac:dyDescent="0.25">
      <c r="G464" s="149">
        <v>460</v>
      </c>
      <c r="H464">
        <f t="shared" si="16"/>
        <v>2.1511086312367197E-3</v>
      </c>
      <c r="J464" s="149">
        <v>460</v>
      </c>
      <c r="K464">
        <f t="shared" si="15"/>
        <v>1.6022357832056445E-3</v>
      </c>
    </row>
    <row r="465" spans="7:11" x14ac:dyDescent="0.25">
      <c r="G465" s="34">
        <v>461</v>
      </c>
      <c r="H465">
        <f t="shared" si="16"/>
        <v>2.1539986333644892E-3</v>
      </c>
      <c r="J465" s="34">
        <v>461</v>
      </c>
      <c r="K465">
        <f t="shared" si="15"/>
        <v>1.5950566894869654E-3</v>
      </c>
    </row>
    <row r="466" spans="7:11" x14ac:dyDescent="0.25">
      <c r="G466" s="34">
        <v>462</v>
      </c>
      <c r="H466">
        <f t="shared" si="16"/>
        <v>2.156825948464149E-3</v>
      </c>
      <c r="J466" s="34">
        <v>462</v>
      </c>
      <c r="K466">
        <f t="shared" si="15"/>
        <v>1.5878607541313949E-3</v>
      </c>
    </row>
    <row r="467" spans="7:11" x14ac:dyDescent="0.25">
      <c r="G467" s="34">
        <v>463</v>
      </c>
      <c r="H467">
        <f t="shared" si="16"/>
        <v>2.1595903196159221E-3</v>
      </c>
      <c r="J467" s="34">
        <v>463</v>
      </c>
      <c r="K467">
        <f t="shared" si="15"/>
        <v>1.5806484963029927E-3</v>
      </c>
    </row>
    <row r="468" spans="7:11" x14ac:dyDescent="0.25">
      <c r="G468" s="34">
        <v>464</v>
      </c>
      <c r="H468">
        <f t="shared" si="16"/>
        <v>2.1622914953985909E-3</v>
      </c>
      <c r="J468" s="149">
        <v>464</v>
      </c>
      <c r="K468">
        <f t="shared" si="15"/>
        <v>1.5734204343235934E-3</v>
      </c>
    </row>
    <row r="469" spans="7:11" x14ac:dyDescent="0.25">
      <c r="G469" s="149">
        <v>465</v>
      </c>
      <c r="H469">
        <f t="shared" si="16"/>
        <v>2.1649292299276033E-3</v>
      </c>
      <c r="J469" s="34">
        <v>465</v>
      </c>
      <c r="K469">
        <f t="shared" si="15"/>
        <v>1.566177085612792E-3</v>
      </c>
    </row>
    <row r="470" spans="7:11" x14ac:dyDescent="0.25">
      <c r="G470" s="34">
        <v>466</v>
      </c>
      <c r="H470">
        <f t="shared" si="16"/>
        <v>2.1675032828923726E-3</v>
      </c>
      <c r="J470" s="34">
        <v>466</v>
      </c>
      <c r="K470">
        <f t="shared" si="15"/>
        <v>1.5589189666283356E-3</v>
      </c>
    </row>
    <row r="471" spans="7:11" x14ac:dyDescent="0.25">
      <c r="G471" s="34">
        <v>467</v>
      </c>
      <c r="H471">
        <f t="shared" si="16"/>
        <v>2.1700134195927643E-3</v>
      </c>
      <c r="J471" s="34">
        <v>467</v>
      </c>
      <c r="K471">
        <f t="shared" si="15"/>
        <v>1.5516465928069394E-3</v>
      </c>
    </row>
    <row r="472" spans="7:11" x14ac:dyDescent="0.25">
      <c r="G472" s="34">
        <v>468</v>
      </c>
      <c r="H472">
        <f t="shared" si="16"/>
        <v>2.1724594109747549E-3</v>
      </c>
      <c r="J472" s="149">
        <v>468</v>
      </c>
      <c r="K472">
        <f t="shared" si="15"/>
        <v>1.544360478505536E-3</v>
      </c>
    </row>
    <row r="473" spans="7:11" x14ac:dyDescent="0.25">
      <c r="G473" s="34">
        <v>469</v>
      </c>
      <c r="H473">
        <f t="shared" si="16"/>
        <v>2.1748410336652675E-3</v>
      </c>
      <c r="J473" s="34">
        <v>469</v>
      </c>
      <c r="K473">
        <f t="shared" si="15"/>
        <v>1.5370611369429578E-3</v>
      </c>
    </row>
    <row r="474" spans="7:11" x14ac:dyDescent="0.25">
      <c r="G474" s="149">
        <v>470</v>
      </c>
      <c r="H474">
        <f t="shared" si="16"/>
        <v>2.1771580700061656E-3</v>
      </c>
      <c r="J474" s="34">
        <v>470</v>
      </c>
      <c r="K474">
        <f t="shared" si="15"/>
        <v>1.5297490801420741E-3</v>
      </c>
    </row>
    <row r="475" spans="7:11" x14ac:dyDescent="0.25">
      <c r="G475" s="34">
        <v>471</v>
      </c>
      <c r="H475">
        <f t="shared" si="16"/>
        <v>2.1794103080874034E-3</v>
      </c>
      <c r="J475" s="34">
        <v>471</v>
      </c>
      <c r="K475">
        <f t="shared" si="15"/>
        <v>1.5224248188723801E-3</v>
      </c>
    </row>
    <row r="476" spans="7:11" x14ac:dyDescent="0.25">
      <c r="G476" s="34">
        <v>472</v>
      </c>
      <c r="H476">
        <f t="shared" si="16"/>
        <v>2.1815975417793262E-3</v>
      </c>
      <c r="J476" s="149">
        <v>472</v>
      </c>
      <c r="K476">
        <f t="shared" si="15"/>
        <v>1.515088862593054E-3</v>
      </c>
    </row>
    <row r="477" spans="7:11" x14ac:dyDescent="0.25">
      <c r="G477" s="34">
        <v>473</v>
      </c>
      <c r="H477">
        <f t="shared" si="16"/>
        <v>2.1837195707641089E-3</v>
      </c>
      <c r="J477" s="34">
        <v>473</v>
      </c>
      <c r="K477">
        <f t="shared" si="15"/>
        <v>1.5077417193964855E-3</v>
      </c>
    </row>
    <row r="478" spans="7:11" x14ac:dyDescent="0.25">
      <c r="G478" s="34">
        <v>474</v>
      </c>
      <c r="H478">
        <f t="shared" si="16"/>
        <v>2.185776200566333E-3</v>
      </c>
      <c r="J478" s="34">
        <v>474</v>
      </c>
      <c r="K478">
        <f t="shared" si="15"/>
        <v>1.5003838959522882E-3</v>
      </c>
    </row>
    <row r="479" spans="7:11" x14ac:dyDescent="0.25">
      <c r="G479" s="149">
        <v>475</v>
      </c>
      <c r="H479">
        <f t="shared" si="16"/>
        <v>2.1877672425826881E-3</v>
      </c>
      <c r="J479" s="34">
        <v>475</v>
      </c>
      <c r="K479">
        <f t="shared" si="15"/>
        <v>1.4930158974518E-3</v>
      </c>
    </row>
    <row r="480" spans="7:11" x14ac:dyDescent="0.25">
      <c r="G480" s="34">
        <v>476</v>
      </c>
      <c r="H480">
        <f t="shared" si="16"/>
        <v>2.1896925141107978E-3</v>
      </c>
      <c r="J480" s="149">
        <v>476</v>
      </c>
      <c r="K480">
        <f t="shared" si="15"/>
        <v>1.48563822755308E-3</v>
      </c>
    </row>
    <row r="481" spans="7:11" x14ac:dyDescent="0.25">
      <c r="G481" s="34">
        <v>477</v>
      </c>
      <c r="H481">
        <f t="shared" si="16"/>
        <v>2.191551838377161E-3</v>
      </c>
      <c r="J481" s="34">
        <v>477</v>
      </c>
      <c r="K481">
        <f t="shared" si="15"/>
        <v>1.4782513883264156E-3</v>
      </c>
    </row>
    <row r="482" spans="7:11" x14ac:dyDescent="0.25">
      <c r="G482" s="34">
        <v>478</v>
      </c>
      <c r="H482">
        <f t="shared" si="16"/>
        <v>2.1933450445642002E-3</v>
      </c>
      <c r="J482" s="34">
        <v>478</v>
      </c>
      <c r="K482">
        <f t="shared" si="15"/>
        <v>1.4708558802003357E-3</v>
      </c>
    </row>
    <row r="483" spans="7:11" x14ac:dyDescent="0.25">
      <c r="G483" s="34">
        <v>479</v>
      </c>
      <c r="H483">
        <f t="shared" si="16"/>
        <v>2.1950719678364198E-3</v>
      </c>
      <c r="J483" s="34">
        <v>479</v>
      </c>
      <c r="K483">
        <f t="shared" si="15"/>
        <v>1.4634522019081489E-3</v>
      </c>
    </row>
    <row r="484" spans="7:11" x14ac:dyDescent="0.25">
      <c r="G484" s="149">
        <v>480</v>
      </c>
      <c r="H484">
        <f t="shared" si="16"/>
        <v>2.1967324493656539E-3</v>
      </c>
      <c r="J484" s="149">
        <v>480</v>
      </c>
      <c r="K484">
        <f t="shared" si="15"/>
        <v>1.4560408504350078E-3</v>
      </c>
    </row>
    <row r="485" spans="7:11" x14ac:dyDescent="0.25">
      <c r="G485" s="34">
        <v>481</v>
      </c>
      <c r="H485">
        <f t="shared" si="16"/>
        <v>2.1983263363554153E-3</v>
      </c>
      <c r="J485" s="34">
        <v>481</v>
      </c>
      <c r="K485">
        <f t="shared" si="15"/>
        <v>1.4486223209655088E-3</v>
      </c>
    </row>
    <row r="486" spans="7:11" x14ac:dyDescent="0.25">
      <c r="G486" s="34">
        <v>482</v>
      </c>
      <c r="H486">
        <f t="shared" si="16"/>
        <v>2.1998534820643276E-3</v>
      </c>
      <c r="J486" s="34">
        <v>482</v>
      </c>
      <c r="K486">
        <f t="shared" si="15"/>
        <v>1.4411971068318322E-3</v>
      </c>
    </row>
    <row r="487" spans="7:11" x14ac:dyDescent="0.25">
      <c r="G487" s="34">
        <v>483</v>
      </c>
      <c r="H487">
        <f t="shared" si="16"/>
        <v>2.20131374582864E-3</v>
      </c>
      <c r="J487" s="34">
        <v>483</v>
      </c>
      <c r="K487">
        <f t="shared" si="15"/>
        <v>1.4337656994624316E-3</v>
      </c>
    </row>
    <row r="488" spans="7:11" x14ac:dyDescent="0.25">
      <c r="G488" s="34">
        <v>484</v>
      </c>
      <c r="H488">
        <f t="shared" si="16"/>
        <v>2.2027069930838222E-3</v>
      </c>
      <c r="J488" s="149">
        <v>484</v>
      </c>
      <c r="K488">
        <f t="shared" si="15"/>
        <v>1.4263285883312792E-3</v>
      </c>
    </row>
    <row r="489" spans="7:11" x14ac:dyDescent="0.25">
      <c r="G489" s="149">
        <v>485</v>
      </c>
      <c r="H489">
        <f t="shared" si="16"/>
        <v>2.2040330953852307E-3</v>
      </c>
      <c r="J489" s="34">
        <v>485</v>
      </c>
      <c r="K489">
        <f t="shared" si="15"/>
        <v>1.4188862609076718E-3</v>
      </c>
    </row>
    <row r="490" spans="7:11" x14ac:dyDescent="0.25">
      <c r="G490" s="34">
        <v>486</v>
      </c>
      <c r="H490">
        <f t="shared" si="16"/>
        <v>2.2052919304278431E-3</v>
      </c>
      <c r="J490" s="34">
        <v>486</v>
      </c>
      <c r="K490">
        <f t="shared" si="15"/>
        <v>1.4114392026066058E-3</v>
      </c>
    </row>
    <row r="491" spans="7:11" x14ac:dyDescent="0.25">
      <c r="G491" s="34">
        <v>487</v>
      </c>
      <c r="H491">
        <f t="shared" si="16"/>
        <v>2.2064833820650605E-3</v>
      </c>
      <c r="J491" s="34">
        <v>487</v>
      </c>
      <c r="K491">
        <f t="shared" si="15"/>
        <v>1.403987896739725E-3</v>
      </c>
    </row>
    <row r="492" spans="7:11" x14ac:dyDescent="0.25">
      <c r="G492" s="34">
        <v>488</v>
      </c>
      <c r="H492">
        <f t="shared" si="16"/>
        <v>2.2076073403265633E-3</v>
      </c>
      <c r="J492" s="149">
        <v>488</v>
      </c>
      <c r="K492">
        <f t="shared" si="15"/>
        <v>1.3965328244668522E-3</v>
      </c>
    </row>
    <row r="493" spans="7:11" x14ac:dyDescent="0.25">
      <c r="G493" s="34">
        <v>489</v>
      </c>
      <c r="H493">
        <f t="shared" si="16"/>
        <v>2.2086637014352333E-3</v>
      </c>
      <c r="J493" s="34">
        <v>489</v>
      </c>
      <c r="K493">
        <f t="shared" si="15"/>
        <v>1.3890744647481025E-3</v>
      </c>
    </row>
    <row r="494" spans="7:11" x14ac:dyDescent="0.25">
      <c r="G494" s="149">
        <v>490</v>
      </c>
      <c r="H494">
        <f t="shared" si="16"/>
        <v>2.2096523678231182E-3</v>
      </c>
      <c r="J494" s="34">
        <v>490</v>
      </c>
      <c r="K494">
        <f t="shared" si="15"/>
        <v>1.3816132942965924E-3</v>
      </c>
    </row>
    <row r="495" spans="7:11" x14ac:dyDescent="0.25">
      <c r="G495" s="34">
        <v>491</v>
      </c>
      <c r="H495">
        <f t="shared" si="16"/>
        <v>2.210573248146456E-3</v>
      </c>
      <c r="J495" s="34">
        <v>491</v>
      </c>
      <c r="K495">
        <f t="shared" si="15"/>
        <v>1.3741497875317454E-3</v>
      </c>
    </row>
    <row r="496" spans="7:11" x14ac:dyDescent="0.25">
      <c r="G496" s="34">
        <v>492</v>
      </c>
      <c r="H496">
        <f t="shared" si="16"/>
        <v>2.2114262572997343E-3</v>
      </c>
      <c r="J496" s="149">
        <v>492</v>
      </c>
      <c r="K496">
        <f t="shared" si="15"/>
        <v>1.3666844165331992E-3</v>
      </c>
    </row>
    <row r="497" spans="7:11" x14ac:dyDescent="0.25">
      <c r="G497" s="34">
        <v>493</v>
      </c>
      <c r="H497">
        <f t="shared" si="16"/>
        <v>2.2122113164288059E-3</v>
      </c>
      <c r="J497" s="34">
        <v>493</v>
      </c>
      <c r="K497">
        <f t="shared" si="15"/>
        <v>1.3592176509953241E-3</v>
      </c>
    </row>
    <row r="498" spans="7:11" x14ac:dyDescent="0.25">
      <c r="G498" s="34">
        <v>494</v>
      </c>
      <c r="H498">
        <f t="shared" si="16"/>
        <v>2.2129283529430301E-3</v>
      </c>
      <c r="J498" s="34">
        <v>494</v>
      </c>
      <c r="K498">
        <f t="shared" ref="K498:K561" si="17">_xlfn.NORM.DIST(J498,$C$15,$C$14,0)</f>
        <v>1.3517499581823531E-3</v>
      </c>
    </row>
    <row r="499" spans="7:11" x14ac:dyDescent="0.25">
      <c r="G499" s="149">
        <v>495</v>
      </c>
      <c r="H499">
        <f t="shared" si="16"/>
        <v>2.213577300526467E-3</v>
      </c>
      <c r="J499" s="34">
        <v>495</v>
      </c>
      <c r="K499">
        <f t="shared" si="17"/>
        <v>1.3442818028841297E-3</v>
      </c>
    </row>
    <row r="500" spans="7:11" x14ac:dyDescent="0.25">
      <c r="G500" s="34">
        <v>496</v>
      </c>
      <c r="H500">
        <f t="shared" si="16"/>
        <v>2.2141580991480929E-3</v>
      </c>
      <c r="J500" s="149">
        <v>496</v>
      </c>
      <c r="K500">
        <f t="shared" si="17"/>
        <v>1.3368136473724812E-3</v>
      </c>
    </row>
    <row r="501" spans="7:11" x14ac:dyDescent="0.25">
      <c r="G501" s="34">
        <v>497</v>
      </c>
      <c r="H501">
        <f t="shared" si="16"/>
        <v>2.2146706950710608E-3</v>
      </c>
      <c r="J501" s="34">
        <v>497</v>
      </c>
      <c r="K501">
        <f t="shared" si="17"/>
        <v>1.3293459513582183E-3</v>
      </c>
    </row>
    <row r="502" spans="7:11" x14ac:dyDescent="0.25">
      <c r="G502" s="34">
        <v>498</v>
      </c>
      <c r="H502">
        <f t="shared" si="16"/>
        <v>2.2151150408609836E-3</v>
      </c>
      <c r="J502" s="34">
        <v>498</v>
      </c>
      <c r="K502">
        <f t="shared" si="17"/>
        <v>1.3218791719487664E-3</v>
      </c>
    </row>
    <row r="503" spans="7:11" x14ac:dyDescent="0.25">
      <c r="G503" s="34">
        <v>499</v>
      </c>
      <c r="H503">
        <f t="shared" si="16"/>
        <v>2.2154910953932506E-3</v>
      </c>
      <c r="J503" s="34">
        <v>499</v>
      </c>
      <c r="K503">
        <f t="shared" si="17"/>
        <v>1.3144137636064361E-3</v>
      </c>
    </row>
    <row r="504" spans="7:11" x14ac:dyDescent="0.25">
      <c r="G504" s="149">
        <v>500</v>
      </c>
      <c r="H504">
        <f t="shared" si="16"/>
        <v>2.2157988238593702E-3</v>
      </c>
      <c r="J504" s="149">
        <v>500</v>
      </c>
      <c r="K504">
        <f t="shared" si="17"/>
        <v>1.3069501781073315E-3</v>
      </c>
    </row>
    <row r="505" spans="7:11" x14ac:dyDescent="0.25">
      <c r="G505" s="34">
        <v>501</v>
      </c>
      <c r="H505">
        <f t="shared" si="16"/>
        <v>2.2160381977723428E-3</v>
      </c>
      <c r="J505" s="34">
        <v>501</v>
      </c>
      <c r="K505">
        <f t="shared" si="17"/>
        <v>1.2994888645009054E-3</v>
      </c>
    </row>
    <row r="506" spans="7:11" x14ac:dyDescent="0.25">
      <c r="G506" s="34">
        <v>502</v>
      </c>
      <c r="H506">
        <f t="shared" si="16"/>
        <v>2.2162091949710521E-3</v>
      </c>
      <c r="J506" s="34">
        <v>502</v>
      </c>
      <c r="K506">
        <f t="shared" si="17"/>
        <v>1.2920302690701633E-3</v>
      </c>
    </row>
    <row r="507" spans="7:11" x14ac:dyDescent="0.25">
      <c r="G507" s="34">
        <v>503</v>
      </c>
      <c r="H507">
        <f t="shared" si="16"/>
        <v>2.2163117996236866E-3</v>
      </c>
      <c r="J507" s="34">
        <v>503</v>
      </c>
      <c r="K507">
        <f t="shared" si="17"/>
        <v>1.2845748352925163E-3</v>
      </c>
    </row>
    <row r="508" spans="7:11" x14ac:dyDescent="0.25">
      <c r="G508" s="34">
        <v>504</v>
      </c>
      <c r="H508">
        <f t="shared" si="16"/>
        <v>2.2163460022301819E-3</v>
      </c>
      <c r="J508" s="149">
        <v>504</v>
      </c>
      <c r="K508">
        <f t="shared" si="17"/>
        <v>1.2771230038012946E-3</v>
      </c>
    </row>
    <row r="509" spans="7:11" x14ac:dyDescent="0.25">
      <c r="G509" s="149">
        <v>505</v>
      </c>
      <c r="H509">
        <f t="shared" si="16"/>
        <v>2.2163117996236866E-3</v>
      </c>
      <c r="J509" s="34">
        <v>505</v>
      </c>
      <c r="K509">
        <f t="shared" si="17"/>
        <v>1.2696752123479167E-3</v>
      </c>
    </row>
    <row r="510" spans="7:11" x14ac:dyDescent="0.25">
      <c r="G510" s="34">
        <v>506</v>
      </c>
      <c r="H510">
        <f t="shared" si="16"/>
        <v>2.2162091949710521E-3</v>
      </c>
      <c r="J510" s="34">
        <v>506</v>
      </c>
      <c r="K510">
        <f t="shared" si="17"/>
        <v>1.2622318957647219E-3</v>
      </c>
    </row>
    <row r="511" spans="7:11" x14ac:dyDescent="0.25">
      <c r="G511" s="34">
        <v>507</v>
      </c>
      <c r="H511">
        <f t="shared" si="16"/>
        <v>2.2160381977723428E-3</v>
      </c>
      <c r="J511" s="34">
        <v>507</v>
      </c>
      <c r="K511">
        <f t="shared" si="17"/>
        <v>1.2547934859284693E-3</v>
      </c>
    </row>
    <row r="512" spans="7:11" x14ac:dyDescent="0.25">
      <c r="G512" s="34">
        <v>508</v>
      </c>
      <c r="H512">
        <f t="shared" si="16"/>
        <v>2.2157988238593702E-3</v>
      </c>
      <c r="J512" s="149">
        <v>508</v>
      </c>
      <c r="K512">
        <f t="shared" si="17"/>
        <v>1.2473604117245025E-3</v>
      </c>
    </row>
    <row r="513" spans="7:11" x14ac:dyDescent="0.25">
      <c r="G513" s="34">
        <v>509</v>
      </c>
      <c r="H513">
        <f t="shared" si="16"/>
        <v>2.2154910953932506E-3</v>
      </c>
      <c r="J513" s="34">
        <v>509</v>
      </c>
      <c r="K513">
        <f t="shared" si="17"/>
        <v>1.2399330990115875E-3</v>
      </c>
    </row>
    <row r="514" spans="7:11" x14ac:dyDescent="0.25">
      <c r="G514" s="149">
        <v>510</v>
      </c>
      <c r="H514">
        <f t="shared" si="16"/>
        <v>2.2151150408609836E-3</v>
      </c>
      <c r="J514" s="34">
        <v>510</v>
      </c>
      <c r="K514">
        <f t="shared" si="17"/>
        <v>1.2325119705874222E-3</v>
      </c>
    </row>
    <row r="515" spans="7:11" x14ac:dyDescent="0.25">
      <c r="G515" s="34">
        <v>511</v>
      </c>
      <c r="H515">
        <f t="shared" si="16"/>
        <v>2.2146706950710608E-3</v>
      </c>
      <c r="J515" s="34">
        <v>511</v>
      </c>
      <c r="K515">
        <f t="shared" si="17"/>
        <v>1.2250974461548243E-3</v>
      </c>
    </row>
    <row r="516" spans="7:11" x14ac:dyDescent="0.25">
      <c r="G516" s="34">
        <v>512</v>
      </c>
      <c r="H516">
        <f t="shared" si="16"/>
        <v>2.2141580991480929E-3</v>
      </c>
      <c r="J516" s="149">
        <v>512</v>
      </c>
      <c r="K516">
        <f t="shared" si="17"/>
        <v>1.2176899422885938E-3</v>
      </c>
    </row>
    <row r="517" spans="7:11" x14ac:dyDescent="0.25">
      <c r="G517" s="34">
        <v>513</v>
      </c>
      <c r="H517">
        <f t="shared" ref="H517:H580" si="18">_xlfn.NORM.DIST(G517,$C$6,$C$5,0)</f>
        <v>2.213577300526467E-3</v>
      </c>
      <c r="J517" s="34">
        <v>513</v>
      </c>
      <c r="K517">
        <f t="shared" si="17"/>
        <v>1.2102898724030587E-3</v>
      </c>
    </row>
    <row r="518" spans="7:11" x14ac:dyDescent="0.25">
      <c r="G518" s="34">
        <v>514</v>
      </c>
      <c r="H518">
        <f t="shared" si="18"/>
        <v>2.2129283529430301E-3</v>
      </c>
      <c r="J518" s="34">
        <v>514</v>
      </c>
      <c r="K518">
        <f t="shared" si="17"/>
        <v>1.2028976467202994E-3</v>
      </c>
    </row>
    <row r="519" spans="7:11" x14ac:dyDescent="0.25">
      <c r="G519" s="149">
        <v>515</v>
      </c>
      <c r="H519">
        <f t="shared" si="18"/>
        <v>2.2122113164288059E-3</v>
      </c>
      <c r="J519" s="34">
        <v>515</v>
      </c>
      <c r="K519">
        <f t="shared" si="17"/>
        <v>1.1955136722390613E-3</v>
      </c>
    </row>
    <row r="520" spans="7:11" x14ac:dyDescent="0.25">
      <c r="G520" s="34">
        <v>516</v>
      </c>
      <c r="H520">
        <f t="shared" si="18"/>
        <v>2.2114262572997343E-3</v>
      </c>
      <c r="J520" s="149">
        <v>516</v>
      </c>
      <c r="K520">
        <f t="shared" si="17"/>
        <v>1.1881383527043486E-3</v>
      </c>
    </row>
    <row r="521" spans="7:11" x14ac:dyDescent="0.25">
      <c r="G521" s="34">
        <v>517</v>
      </c>
      <c r="H521">
        <f t="shared" si="18"/>
        <v>2.210573248146456E-3</v>
      </c>
      <c r="J521" s="34">
        <v>517</v>
      </c>
      <c r="K521">
        <f t="shared" si="17"/>
        <v>1.1807720885777054E-3</v>
      </c>
    </row>
    <row r="522" spans="7:11" x14ac:dyDescent="0.25">
      <c r="G522" s="34">
        <v>518</v>
      </c>
      <c r="H522">
        <f t="shared" si="18"/>
        <v>2.2096523678231182E-3</v>
      </c>
      <c r="J522" s="34">
        <v>518</v>
      </c>
      <c r="K522">
        <f t="shared" si="17"/>
        <v>1.1734152770081884E-3</v>
      </c>
    </row>
    <row r="523" spans="7:11" x14ac:dyDescent="0.25">
      <c r="G523" s="34">
        <v>519</v>
      </c>
      <c r="H523">
        <f t="shared" si="18"/>
        <v>2.2086637014352333E-3</v>
      </c>
      <c r="J523" s="34">
        <v>519</v>
      </c>
      <c r="K523">
        <f t="shared" si="17"/>
        <v>1.1660683118040237E-3</v>
      </c>
    </row>
    <row r="524" spans="7:11" x14ac:dyDescent="0.25">
      <c r="G524" s="149">
        <v>520</v>
      </c>
      <c r="H524">
        <f t="shared" si="18"/>
        <v>2.2076073403265633E-3</v>
      </c>
      <c r="J524" s="149">
        <v>520</v>
      </c>
      <c r="K524">
        <f t="shared" si="17"/>
        <v>1.1587315834049575E-3</v>
      </c>
    </row>
    <row r="525" spans="7:11" x14ac:dyDescent="0.25">
      <c r="G525" s="34">
        <v>521</v>
      </c>
      <c r="H525">
        <f t="shared" si="18"/>
        <v>2.2064833820650605E-3</v>
      </c>
      <c r="J525" s="34">
        <v>521</v>
      </c>
      <c r="K525">
        <f t="shared" si="17"/>
        <v>1.1514054788552964E-3</v>
      </c>
    </row>
    <row r="526" spans="7:11" x14ac:dyDescent="0.25">
      <c r="G526" s="34">
        <v>522</v>
      </c>
      <c r="H526">
        <f t="shared" si="18"/>
        <v>2.2052919304278431E-3</v>
      </c>
      <c r="J526" s="34">
        <v>522</v>
      </c>
      <c r="K526">
        <f t="shared" si="17"/>
        <v>1.1440903817776377E-3</v>
      </c>
    </row>
    <row r="527" spans="7:11" x14ac:dyDescent="0.25">
      <c r="G527" s="34">
        <v>523</v>
      </c>
      <c r="H527">
        <f t="shared" si="18"/>
        <v>2.2040330953852307E-3</v>
      </c>
      <c r="J527" s="34">
        <v>523</v>
      </c>
      <c r="K527">
        <f t="shared" si="17"/>
        <v>1.1367866723472945E-3</v>
      </c>
    </row>
    <row r="528" spans="7:11" x14ac:dyDescent="0.25">
      <c r="G528" s="34">
        <v>524</v>
      </c>
      <c r="H528">
        <f t="shared" si="18"/>
        <v>2.2027069930838222E-3</v>
      </c>
      <c r="J528" s="149">
        <v>524</v>
      </c>
      <c r="K528">
        <f t="shared" si="17"/>
        <v>1.1294947272674106E-3</v>
      </c>
    </row>
    <row r="529" spans="7:11" x14ac:dyDescent="0.25">
      <c r="G529" s="149">
        <v>525</v>
      </c>
      <c r="H529">
        <f t="shared" si="18"/>
        <v>2.20131374582864E-3</v>
      </c>
      <c r="J529" s="34">
        <v>525</v>
      </c>
      <c r="K529">
        <f t="shared" si="17"/>
        <v>1.1222149197447715E-3</v>
      </c>
    </row>
    <row r="530" spans="7:11" x14ac:dyDescent="0.25">
      <c r="G530" s="34">
        <v>526</v>
      </c>
      <c r="H530">
        <f t="shared" si="18"/>
        <v>2.1998534820643276E-3</v>
      </c>
      <c r="J530" s="34">
        <v>526</v>
      </c>
      <c r="K530">
        <f t="shared" si="17"/>
        <v>1.1149476194663032E-3</v>
      </c>
    </row>
    <row r="531" spans="7:11" x14ac:dyDescent="0.25">
      <c r="G531" s="34">
        <v>527</v>
      </c>
      <c r="H531">
        <f t="shared" si="18"/>
        <v>2.1983263363554153E-3</v>
      </c>
      <c r="J531" s="34">
        <v>527</v>
      </c>
      <c r="K531">
        <f t="shared" si="17"/>
        <v>1.1076931925762671E-3</v>
      </c>
    </row>
    <row r="532" spans="7:11" x14ac:dyDescent="0.25">
      <c r="G532" s="34">
        <v>528</v>
      </c>
      <c r="H532">
        <f t="shared" si="18"/>
        <v>2.1967324493656539E-3</v>
      </c>
      <c r="J532" s="149">
        <v>528</v>
      </c>
      <c r="K532">
        <f t="shared" si="17"/>
        <v>1.1004520016541467E-3</v>
      </c>
    </row>
    <row r="533" spans="7:11" x14ac:dyDescent="0.25">
      <c r="G533" s="34">
        <v>529</v>
      </c>
      <c r="H533">
        <f t="shared" si="18"/>
        <v>2.1950719678364198E-3</v>
      </c>
      <c r="J533" s="34">
        <v>529</v>
      </c>
      <c r="K533">
        <f t="shared" si="17"/>
        <v>1.0932244056932237E-3</v>
      </c>
    </row>
    <row r="534" spans="7:11" x14ac:dyDescent="0.25">
      <c r="G534" s="149">
        <v>530</v>
      </c>
      <c r="H534">
        <f t="shared" si="18"/>
        <v>2.1933450445642002E-3</v>
      </c>
      <c r="J534" s="34">
        <v>530</v>
      </c>
      <c r="K534">
        <f t="shared" si="17"/>
        <v>1.0860107600798501E-3</v>
      </c>
    </row>
    <row r="535" spans="7:11" x14ac:dyDescent="0.25">
      <c r="G535" s="34">
        <v>531</v>
      </c>
      <c r="H535">
        <f t="shared" si="18"/>
        <v>2.191551838377161E-3</v>
      </c>
      <c r="J535" s="34">
        <v>531</v>
      </c>
      <c r="K535">
        <f t="shared" si="17"/>
        <v>1.0788114165734054E-3</v>
      </c>
    </row>
    <row r="536" spans="7:11" x14ac:dyDescent="0.25">
      <c r="G536" s="34">
        <v>532</v>
      </c>
      <c r="H536">
        <f t="shared" si="18"/>
        <v>2.1896925141107978E-3</v>
      </c>
      <c r="J536" s="149">
        <v>532</v>
      </c>
      <c r="K536">
        <f t="shared" si="17"/>
        <v>1.0716267232869481E-3</v>
      </c>
    </row>
    <row r="537" spans="7:11" x14ac:dyDescent="0.25">
      <c r="G537" s="34">
        <v>533</v>
      </c>
      <c r="H537">
        <f t="shared" si="18"/>
        <v>2.1877672425826881E-3</v>
      </c>
      <c r="J537" s="34">
        <v>533</v>
      </c>
      <c r="K537">
        <f t="shared" si="17"/>
        <v>1.0644570246685532E-3</v>
      </c>
    </row>
    <row r="538" spans="7:11" x14ac:dyDescent="0.25">
      <c r="G538" s="34">
        <v>534</v>
      </c>
      <c r="H538">
        <f t="shared" si="18"/>
        <v>2.185776200566333E-3</v>
      </c>
      <c r="J538" s="34">
        <v>534</v>
      </c>
      <c r="K538">
        <f t="shared" si="17"/>
        <v>1.057302661483339E-3</v>
      </c>
    </row>
    <row r="539" spans="7:11" x14ac:dyDescent="0.25">
      <c r="G539" s="149">
        <v>535</v>
      </c>
      <c r="H539">
        <f t="shared" si="18"/>
        <v>2.1837195707641089E-3</v>
      </c>
      <c r="J539" s="34">
        <v>535</v>
      </c>
      <c r="K539">
        <f t="shared" si="17"/>
        <v>1.0501639707961791E-3</v>
      </c>
    </row>
    <row r="540" spans="7:11" x14ac:dyDescent="0.25">
      <c r="G540" s="34">
        <v>536</v>
      </c>
      <c r="H540">
        <f t="shared" si="18"/>
        <v>2.1815975417793262E-3</v>
      </c>
      <c r="J540" s="149">
        <v>536</v>
      </c>
      <c r="K540">
        <f t="shared" si="17"/>
        <v>1.0430412859551007E-3</v>
      </c>
    </row>
    <row r="541" spans="7:11" x14ac:dyDescent="0.25">
      <c r="G541" s="34">
        <v>537</v>
      </c>
      <c r="H541">
        <f t="shared" si="18"/>
        <v>2.1794103080874034E-3</v>
      </c>
      <c r="J541" s="34">
        <v>537</v>
      </c>
      <c r="K541">
        <f t="shared" si="17"/>
        <v>1.0359349365753651E-3</v>
      </c>
    </row>
    <row r="542" spans="7:11" x14ac:dyDescent="0.25">
      <c r="G542" s="34">
        <v>538</v>
      </c>
      <c r="H542">
        <f t="shared" si="18"/>
        <v>2.1771580700061656E-3</v>
      </c>
      <c r="J542" s="34">
        <v>538</v>
      </c>
      <c r="K542">
        <f t="shared" si="17"/>
        <v>1.0288452485242309E-3</v>
      </c>
    </row>
    <row r="543" spans="7:11" x14ac:dyDescent="0.25">
      <c r="G543" s="34">
        <v>539</v>
      </c>
      <c r="H543">
        <f t="shared" si="18"/>
        <v>2.1748410336652675E-3</v>
      </c>
      <c r="J543" s="34">
        <v>539</v>
      </c>
      <c r="K543">
        <f t="shared" si="17"/>
        <v>1.0217725439063965E-3</v>
      </c>
    </row>
    <row r="544" spans="7:11" x14ac:dyDescent="0.25">
      <c r="G544" s="149">
        <v>540</v>
      </c>
      <c r="H544">
        <f t="shared" si="18"/>
        <v>2.1724594109747549E-3</v>
      </c>
      <c r="J544" s="149">
        <v>540</v>
      </c>
      <c r="K544">
        <f t="shared" si="17"/>
        <v>1.0147171410501217E-3</v>
      </c>
    </row>
    <row r="545" spans="7:11" x14ac:dyDescent="0.25">
      <c r="G545" s="34">
        <v>541</v>
      </c>
      <c r="H545">
        <f t="shared" si="18"/>
        <v>2.1700134195927643E-3</v>
      </c>
      <c r="J545" s="34">
        <v>541</v>
      </c>
      <c r="K545">
        <f t="shared" si="17"/>
        <v>1.0076793544940238E-3</v>
      </c>
    </row>
    <row r="546" spans="7:11" x14ac:dyDescent="0.25">
      <c r="G546" s="34">
        <v>542</v>
      </c>
      <c r="H546">
        <f t="shared" si="18"/>
        <v>2.1675032828923726E-3</v>
      </c>
      <c r="J546" s="34">
        <v>542</v>
      </c>
      <c r="K546">
        <f t="shared" si="17"/>
        <v>1.0006594949745493E-3</v>
      </c>
    </row>
    <row r="547" spans="7:11" x14ac:dyDescent="0.25">
      <c r="G547" s="34">
        <v>543</v>
      </c>
      <c r="H547">
        <f t="shared" si="18"/>
        <v>2.1649292299276033E-3</v>
      </c>
      <c r="J547" s="34">
        <v>543</v>
      </c>
      <c r="K547">
        <f t="shared" si="17"/>
        <v>9.9365786941411406E-4</v>
      </c>
    </row>
    <row r="548" spans="7:11" x14ac:dyDescent="0.25">
      <c r="G548" s="34">
        <v>544</v>
      </c>
      <c r="H548">
        <f t="shared" si="18"/>
        <v>2.1622914953985909E-3</v>
      </c>
      <c r="J548" s="149">
        <v>544</v>
      </c>
      <c r="K548">
        <f t="shared" si="17"/>
        <v>9.8667478090991713E-4</v>
      </c>
    </row>
    <row r="549" spans="7:11" x14ac:dyDescent="0.25">
      <c r="G549" s="149">
        <v>545</v>
      </c>
      <c r="H549">
        <f t="shared" si="18"/>
        <v>2.1595903196159221E-3</v>
      </c>
      <c r="J549" s="34">
        <v>545</v>
      </c>
      <c r="K549">
        <f t="shared" si="17"/>
        <v>9.7971052872341462E-4</v>
      </c>
    </row>
    <row r="550" spans="7:11" x14ac:dyDescent="0.25">
      <c r="G550" s="34">
        <v>546</v>
      </c>
      <c r="H550">
        <f t="shared" si="18"/>
        <v>2.156825948464149E-3</v>
      </c>
      <c r="J550" s="34">
        <v>546</v>
      </c>
      <c r="K550">
        <f t="shared" si="17"/>
        <v>9.7276540827046399E-4</v>
      </c>
    </row>
    <row r="551" spans="7:11" x14ac:dyDescent="0.25">
      <c r="G551" s="34">
        <v>547</v>
      </c>
      <c r="H551">
        <f t="shared" si="18"/>
        <v>2.1539986333644892E-3</v>
      </c>
      <c r="J551" s="34">
        <v>547</v>
      </c>
      <c r="K551">
        <f t="shared" si="17"/>
        <v>9.6583971111212385E-4</v>
      </c>
    </row>
    <row r="552" spans="7:11" x14ac:dyDescent="0.25">
      <c r="G552" s="34">
        <v>548</v>
      </c>
      <c r="H552">
        <f t="shared" si="18"/>
        <v>2.1511086312367197E-3</v>
      </c>
      <c r="J552" s="149">
        <v>548</v>
      </c>
      <c r="K552">
        <f t="shared" si="17"/>
        <v>9.5893372494611413E-4</v>
      </c>
    </row>
    <row r="553" spans="7:11" x14ac:dyDescent="0.25">
      <c r="G553" s="34">
        <v>549</v>
      </c>
      <c r="H553">
        <f t="shared" si="18"/>
        <v>2.1481562044602734E-3</v>
      </c>
      <c r="J553" s="34">
        <v>549</v>
      </c>
      <c r="K553">
        <f t="shared" si="17"/>
        <v>9.5204773359892968E-4</v>
      </c>
    </row>
    <row r="554" spans="7:11" x14ac:dyDescent="0.25">
      <c r="G554" s="149">
        <v>550</v>
      </c>
      <c r="H554">
        <f t="shared" si="18"/>
        <v>2.1451416208345436E-3</v>
      </c>
      <c r="J554" s="34">
        <v>550</v>
      </c>
      <c r="K554">
        <f t="shared" si="17"/>
        <v>9.4518201701860748E-4</v>
      </c>
    </row>
    <row r="555" spans="7:11" x14ac:dyDescent="0.25">
      <c r="G555" s="34">
        <v>551</v>
      </c>
      <c r="H555">
        <f t="shared" si="18"/>
        <v>2.1420651535384054E-3</v>
      </c>
      <c r="J555" s="34">
        <v>551</v>
      </c>
      <c r="K555">
        <f t="shared" si="17"/>
        <v>9.3833685126813921E-4</v>
      </c>
    </row>
    <row r="556" spans="7:11" x14ac:dyDescent="0.25">
      <c r="G556" s="34">
        <v>552</v>
      </c>
      <c r="H556">
        <f t="shared" si="18"/>
        <v>2.1389270810889664E-3</v>
      </c>
      <c r="J556" s="149">
        <v>552</v>
      </c>
      <c r="K556">
        <f t="shared" si="17"/>
        <v>9.3151250851953096E-4</v>
      </c>
    </row>
    <row r="557" spans="7:11" x14ac:dyDescent="0.25">
      <c r="G557" s="34">
        <v>553</v>
      </c>
      <c r="H557">
        <f t="shared" si="18"/>
        <v>2.1357276872995524E-3</v>
      </c>
      <c r="J557" s="34">
        <v>553</v>
      </c>
      <c r="K557">
        <f t="shared" si="17"/>
        <v>9.2470925704850283E-4</v>
      </c>
    </row>
    <row r="558" spans="7:11" x14ac:dyDescent="0.25">
      <c r="G558" s="34">
        <v>554</v>
      </c>
      <c r="H558">
        <f t="shared" si="18"/>
        <v>2.1324672612369352E-3</v>
      </c>
      <c r="J558" s="34">
        <v>554</v>
      </c>
      <c r="K558">
        <f t="shared" si="17"/>
        <v>9.17927361229827E-4</v>
      </c>
    </row>
    <row r="559" spans="7:11" x14ac:dyDescent="0.25">
      <c r="G559" s="149">
        <v>555</v>
      </c>
      <c r="H559">
        <f t="shared" si="18"/>
        <v>2.1291460971778146E-3</v>
      </c>
      <c r="J559" s="34">
        <v>555</v>
      </c>
      <c r="K559">
        <f t="shared" si="17"/>
        <v>9.1116708153329785E-4</v>
      </c>
    </row>
    <row r="560" spans="7:11" x14ac:dyDescent="0.25">
      <c r="G560" s="34">
        <v>556</v>
      </c>
      <c r="H560">
        <f t="shared" si="18"/>
        <v>2.1257644945645638E-3</v>
      </c>
      <c r="J560" s="149">
        <v>556</v>
      </c>
      <c r="K560">
        <f t="shared" si="17"/>
        <v>9.0442867452033497E-4</v>
      </c>
    </row>
    <row r="561" spans="7:11" x14ac:dyDescent="0.25">
      <c r="G561" s="34">
        <v>557</v>
      </c>
      <c r="H561">
        <f t="shared" si="18"/>
        <v>2.1223227579602461E-3</v>
      </c>
      <c r="J561" s="34">
        <v>557</v>
      </c>
      <c r="K561">
        <f t="shared" si="17"/>
        <v>8.9771239284120753E-4</v>
      </c>
    </row>
    <row r="562" spans="7:11" x14ac:dyDescent="0.25">
      <c r="G562" s="34">
        <v>558</v>
      </c>
      <c r="H562">
        <f t="shared" si="18"/>
        <v>2.1188211970029117E-3</v>
      </c>
      <c r="J562" s="34">
        <v>558</v>
      </c>
      <c r="K562">
        <f t="shared" ref="K562:K625" si="19">_xlfn.NORM.DIST(J562,$C$15,$C$14,0)</f>
        <v>8.9101848523288657E-4</v>
      </c>
    </row>
    <row r="563" spans="7:11" x14ac:dyDescent="0.25">
      <c r="G563" s="34">
        <v>559</v>
      </c>
      <c r="H563">
        <f t="shared" si="18"/>
        <v>2.115260126359186E-3</v>
      </c>
      <c r="J563" s="34">
        <v>559</v>
      </c>
      <c r="K563">
        <f t="shared" si="19"/>
        <v>8.8434719651750849E-4</v>
      </c>
    </row>
    <row r="564" spans="7:11" x14ac:dyDescent="0.25">
      <c r="G564" s="149">
        <v>560</v>
      </c>
      <c r="H564">
        <f t="shared" si="18"/>
        <v>2.1116398656771595E-3</v>
      </c>
      <c r="J564" s="149">
        <v>560</v>
      </c>
      <c r="K564">
        <f t="shared" si="19"/>
        <v>8.7769876760145625E-4</v>
      </c>
    </row>
    <row r="565" spans="7:11" x14ac:dyDescent="0.25">
      <c r="G565" s="34">
        <v>561</v>
      </c>
      <c r="H565">
        <f t="shared" si="18"/>
        <v>2.1079607395385852E-3</v>
      </c>
      <c r="J565" s="34">
        <v>561</v>
      </c>
      <c r="K565">
        <f t="shared" si="19"/>
        <v>8.7107343547504761E-4</v>
      </c>
    </row>
    <row r="566" spans="7:11" x14ac:dyDescent="0.25">
      <c r="G566" s="34">
        <v>562</v>
      </c>
      <c r="H566">
        <f t="shared" si="18"/>
        <v>2.1042230774103994E-3</v>
      </c>
      <c r="J566" s="34">
        <v>562</v>
      </c>
      <c r="K566">
        <f t="shared" si="19"/>
        <v>8.6447143321282814E-4</v>
      </c>
    </row>
    <row r="567" spans="7:11" x14ac:dyDescent="0.25">
      <c r="G567" s="34">
        <v>563</v>
      </c>
      <c r="H567">
        <f t="shared" si="18"/>
        <v>2.100427213595572E-3</v>
      </c>
      <c r="J567" s="34">
        <v>563</v>
      </c>
      <c r="K567">
        <f t="shared" si="19"/>
        <v>8.5789298997446391E-4</v>
      </c>
    </row>
    <row r="568" spans="7:11" x14ac:dyDescent="0.25">
      <c r="G568" s="34">
        <v>564</v>
      </c>
      <c r="H568">
        <f t="shared" si="18"/>
        <v>2.0965734871832955E-3</v>
      </c>
      <c r="J568" s="149">
        <v>564</v>
      </c>
      <c r="K568">
        <f t="shared" si="19"/>
        <v>8.5133833100623012E-4</v>
      </c>
    </row>
    <row r="569" spans="7:11" x14ac:dyDescent="0.25">
      <c r="G569" s="149">
        <v>565</v>
      </c>
      <c r="H569">
        <f t="shared" si="18"/>
        <v>2.0926622419985296E-3</v>
      </c>
      <c r="J569" s="34">
        <v>565</v>
      </c>
      <c r="K569">
        <f t="shared" si="19"/>
        <v>8.448076776430872E-4</v>
      </c>
    </row>
    <row r="570" spans="7:11" x14ac:dyDescent="0.25">
      <c r="G570" s="34">
        <v>566</v>
      </c>
      <c r="H570">
        <f t="shared" si="18"/>
        <v>2.0886938265509028E-3</v>
      </c>
      <c r="J570" s="34">
        <v>566</v>
      </c>
      <c r="K570">
        <f t="shared" si="19"/>
        <v>8.3830124731134735E-4</v>
      </c>
    </row>
    <row r="571" spans="7:11" x14ac:dyDescent="0.25">
      <c r="G571" s="34">
        <v>567</v>
      </c>
      <c r="H571">
        <f t="shared" si="18"/>
        <v>2.0846685939829883E-3</v>
      </c>
      <c r="J571" s="34">
        <v>567</v>
      </c>
      <c r="K571">
        <f t="shared" si="19"/>
        <v>8.3181925353191597E-4</v>
      </c>
    </row>
    <row r="572" spans="7:11" x14ac:dyDescent="0.25">
      <c r="G572" s="34">
        <v>568</v>
      </c>
      <c r="H572">
        <f t="shared" si="18"/>
        <v>2.0805869020179652E-3</v>
      </c>
      <c r="J572" s="149">
        <v>568</v>
      </c>
      <c r="K572">
        <f t="shared" si="19"/>
        <v>8.2536190592411311E-4</v>
      </c>
    </row>
    <row r="573" spans="7:11" x14ac:dyDescent="0.25">
      <c r="G573" s="34">
        <v>569</v>
      </c>
      <c r="H573">
        <f t="shared" si="18"/>
        <v>2.0764491129066681E-3</v>
      </c>
      <c r="J573" s="34">
        <v>569</v>
      </c>
      <c r="K573">
        <f t="shared" si="19"/>
        <v>8.1892941021006137E-4</v>
      </c>
    </row>
    <row r="574" spans="7:11" x14ac:dyDescent="0.25">
      <c r="G574" s="149">
        <v>570</v>
      </c>
      <c r="H574">
        <f t="shared" si="18"/>
        <v>2.0722555933740477E-3</v>
      </c>
      <c r="J574" s="34">
        <v>570</v>
      </c>
      <c r="K574">
        <f t="shared" si="19"/>
        <v>8.1252196821964288E-4</v>
      </c>
    </row>
    <row r="575" spans="7:11" x14ac:dyDescent="0.25">
      <c r="G575" s="34">
        <v>571</v>
      </c>
      <c r="H575">
        <f t="shared" si="18"/>
        <v>2.0680067145650411E-3</v>
      </c>
      <c r="J575" s="34">
        <v>571</v>
      </c>
      <c r="K575">
        <f t="shared" si="19"/>
        <v>8.061397778960117E-4</v>
      </c>
    </row>
    <row r="576" spans="7:11" x14ac:dyDescent="0.25">
      <c r="G576" s="34">
        <v>572</v>
      </c>
      <c r="H576">
        <f t="shared" si="18"/>
        <v>2.0637028519898759E-3</v>
      </c>
      <c r="J576" s="149">
        <v>572</v>
      </c>
      <c r="K576">
        <f t="shared" si="19"/>
        <v>7.9978303330166436E-4</v>
      </c>
    </row>
    <row r="577" spans="7:11" x14ac:dyDescent="0.25">
      <c r="G577" s="34">
        <v>573</v>
      </c>
      <c r="H577">
        <f t="shared" si="18"/>
        <v>2.0593443854688078E-3</v>
      </c>
      <c r="J577" s="34">
        <v>573</v>
      </c>
      <c r="K577">
        <f t="shared" si="19"/>
        <v>7.9345192462505721E-4</v>
      </c>
    </row>
    <row r="578" spans="7:11" x14ac:dyDescent="0.25">
      <c r="G578" s="34">
        <v>574</v>
      </c>
      <c r="H578">
        <f t="shared" si="18"/>
        <v>2.0549316990763071E-3</v>
      </c>
      <c r="J578" s="34">
        <v>574</v>
      </c>
      <c r="K578">
        <f t="shared" si="19"/>
        <v>7.8714663818776713E-4</v>
      </c>
    </row>
    <row r="579" spans="7:11" x14ac:dyDescent="0.25">
      <c r="G579" s="149">
        <v>575</v>
      </c>
      <c r="H579">
        <f t="shared" si="18"/>
        <v>2.0504651810847128E-3</v>
      </c>
      <c r="J579" s="34">
        <v>575</v>
      </c>
      <c r="K579">
        <f t="shared" si="19"/>
        <v>7.8086735645219163E-4</v>
      </c>
    </row>
    <row r="580" spans="7:11" x14ac:dyDescent="0.25">
      <c r="G580" s="34">
        <v>576</v>
      </c>
      <c r="H580">
        <f t="shared" si="18"/>
        <v>2.0459452239073518E-3</v>
      </c>
      <c r="J580" s="149">
        <v>576</v>
      </c>
      <c r="K580">
        <f t="shared" si="19"/>
        <v>7.7461425802977937E-4</v>
      </c>
    </row>
    <row r="581" spans="7:11" x14ac:dyDescent="0.25">
      <c r="G581" s="34">
        <v>577</v>
      </c>
      <c r="H581">
        <f t="shared" ref="H581:H644" si="20">_xlfn.NORM.DIST(G581,$C$6,$C$5,0)</f>
        <v>2.0413722240411477E-3</v>
      </c>
      <c r="J581" s="34">
        <v>577</v>
      </c>
      <c r="K581">
        <f t="shared" si="19"/>
        <v>7.6838751768978756E-4</v>
      </c>
    </row>
    <row r="582" spans="7:11" x14ac:dyDescent="0.25">
      <c r="G582" s="34">
        <v>578</v>
      </c>
      <c r="H582">
        <f t="shared" si="20"/>
        <v>2.0367465820087236E-3</v>
      </c>
      <c r="J582" s="34">
        <v>578</v>
      </c>
      <c r="K582">
        <f t="shared" si="19"/>
        <v>7.6218730636856073E-4</v>
      </c>
    </row>
    <row r="583" spans="7:11" x14ac:dyDescent="0.25">
      <c r="G583" s="34">
        <v>579</v>
      </c>
      <c r="H583">
        <f t="shared" si="20"/>
        <v>2.0320687023000134E-3</v>
      </c>
      <c r="J583" s="34">
        <v>579</v>
      </c>
      <c r="K583">
        <f t="shared" si="19"/>
        <v>7.5601379117932273E-4</v>
      </c>
    </row>
    <row r="584" spans="7:11" x14ac:dyDescent="0.25">
      <c r="G584" s="149">
        <v>580</v>
      </c>
      <c r="H584">
        <f t="shared" si="20"/>
        <v>2.027338993313393E-3</v>
      </c>
      <c r="J584" s="149">
        <v>580</v>
      </c>
      <c r="K584">
        <f t="shared" si="19"/>
        <v>7.4986713542247823E-4</v>
      </c>
    </row>
    <row r="585" spans="7:11" x14ac:dyDescent="0.25">
      <c r="G585" s="34">
        <v>581</v>
      </c>
      <c r="H585">
        <f t="shared" si="20"/>
        <v>2.0225578672963432E-3</v>
      </c>
      <c r="J585" s="34">
        <v>581</v>
      </c>
      <c r="K585">
        <f t="shared" si="19"/>
        <v>7.4374749859641828E-4</v>
      </c>
    </row>
    <row r="586" spans="7:11" x14ac:dyDescent="0.25">
      <c r="G586" s="34">
        <v>582</v>
      </c>
      <c r="H586">
        <f t="shared" si="20"/>
        <v>2.0177257402856559E-3</v>
      </c>
      <c r="J586" s="34">
        <v>582</v>
      </c>
      <c r="K586">
        <f t="shared" si="19"/>
        <v>7.3765503640881881E-4</v>
      </c>
    </row>
    <row r="587" spans="7:11" x14ac:dyDescent="0.25">
      <c r="G587" s="34">
        <v>583</v>
      </c>
      <c r="H587">
        <f t="shared" si="20"/>
        <v>2.0128430320471976E-3</v>
      </c>
      <c r="J587" s="34">
        <v>583</v>
      </c>
      <c r="K587">
        <f t="shared" si="19"/>
        <v>7.3158990078843391E-4</v>
      </c>
    </row>
    <row r="588" spans="7:11" x14ac:dyDescent="0.25">
      <c r="G588" s="34">
        <v>584</v>
      </c>
      <c r="H588">
        <f t="shared" si="20"/>
        <v>2.0079101660152418E-3</v>
      </c>
      <c r="J588" s="149">
        <v>584</v>
      </c>
      <c r="K588">
        <f t="shared" si="19"/>
        <v>7.2555223989737038E-4</v>
      </c>
    </row>
    <row r="589" spans="7:11" x14ac:dyDescent="0.25">
      <c r="G589" s="149">
        <v>585</v>
      </c>
      <c r="H589">
        <f t="shared" si="20"/>
        <v>2.0029275692313776E-3</v>
      </c>
      <c r="J589" s="34">
        <v>585</v>
      </c>
      <c r="K589">
        <f t="shared" si="19"/>
        <v>7.1954219814384301E-4</v>
      </c>
    </row>
    <row r="590" spans="7:11" x14ac:dyDescent="0.25">
      <c r="G590" s="34">
        <v>586</v>
      </c>
      <c r="H590">
        <f t="shared" si="20"/>
        <v>1.9978956722830161E-3</v>
      </c>
      <c r="J590" s="34">
        <v>586</v>
      </c>
      <c r="K590">
        <f t="shared" si="19"/>
        <v>7.1355991619539798E-4</v>
      </c>
    </row>
    <row r="591" spans="7:11" x14ac:dyDescent="0.25">
      <c r="G591" s="34">
        <v>587</v>
      </c>
      <c r="H591">
        <f t="shared" si="20"/>
        <v>1.9928149092414992E-3</v>
      </c>
      <c r="J591" s="34">
        <v>587</v>
      </c>
      <c r="K591">
        <f t="shared" si="19"/>
        <v>7.0760553099260669E-4</v>
      </c>
    </row>
    <row r="592" spans="7:11" x14ac:dyDescent="0.25">
      <c r="G592" s="34">
        <v>588</v>
      </c>
      <c r="H592">
        <f t="shared" si="20"/>
        <v>1.9876857175998275E-3</v>
      </c>
      <c r="J592" s="149">
        <v>588</v>
      </c>
      <c r="K592">
        <f t="shared" si="19"/>
        <v>7.0167917576321407E-4</v>
      </c>
    </row>
    <row r="593" spans="7:11" x14ac:dyDescent="0.25">
      <c r="G593" s="34">
        <v>589</v>
      </c>
      <c r="H593">
        <f t="shared" si="20"/>
        <v>1.9825085382100161E-3</v>
      </c>
      <c r="J593" s="34">
        <v>589</v>
      </c>
      <c r="K593">
        <f t="shared" si="19"/>
        <v>6.9578098003674274E-4</v>
      </c>
    </row>
    <row r="594" spans="7:11" x14ac:dyDescent="0.25">
      <c r="G594" s="149">
        <v>590</v>
      </c>
      <c r="H594">
        <f t="shared" si="20"/>
        <v>1.9772838152200939E-3</v>
      </c>
      <c r="J594" s="34">
        <v>590</v>
      </c>
      <c r="K594">
        <f t="shared" si="19"/>
        <v>6.8991106965954178E-4</v>
      </c>
    </row>
    <row r="595" spans="7:11" x14ac:dyDescent="0.25">
      <c r="G595" s="34">
        <v>591</v>
      </c>
      <c r="H595">
        <f t="shared" si="20"/>
        <v>1.9720119960107614E-3</v>
      </c>
      <c r="J595" s="34">
        <v>591</v>
      </c>
      <c r="K595">
        <f t="shared" si="19"/>
        <v>6.840695668102753E-4</v>
      </c>
    </row>
    <row r="596" spans="7:11" x14ac:dyDescent="0.25">
      <c r="G596" s="34">
        <v>592</v>
      </c>
      <c r="H596">
        <f t="shared" si="20"/>
        <v>1.9666935311317096E-3</v>
      </c>
      <c r="J596" s="149">
        <v>592</v>
      </c>
      <c r="K596">
        <f t="shared" si="19"/>
        <v>6.782565900158461E-4</v>
      </c>
    </row>
    <row r="597" spans="7:11" x14ac:dyDescent="0.25">
      <c r="G597" s="34">
        <v>593</v>
      </c>
      <c r="H597">
        <f t="shared" si="20"/>
        <v>1.9613288742376246E-3</v>
      </c>
      <c r="J597" s="34">
        <v>593</v>
      </c>
      <c r="K597">
        <f t="shared" si="19"/>
        <v>6.7247225416774286E-4</v>
      </c>
    </row>
    <row r="598" spans="7:11" x14ac:dyDescent="0.25">
      <c r="G598" s="34">
        <v>594</v>
      </c>
      <c r="H598">
        <f t="shared" si="20"/>
        <v>1.9559184820238861E-3</v>
      </c>
      <c r="J598" s="34">
        <v>594</v>
      </c>
      <c r="K598">
        <f t="shared" si="19"/>
        <v>6.6671667053880875E-4</v>
      </c>
    </row>
    <row r="599" spans="7:11" x14ac:dyDescent="0.25">
      <c r="G599" s="149">
        <v>595</v>
      </c>
      <c r="H599">
        <f t="shared" si="20"/>
        <v>1.9504628141619638E-3</v>
      </c>
      <c r="J599" s="34">
        <v>595</v>
      </c>
      <c r="K599">
        <f t="shared" si="19"/>
        <v>6.6098994680042513E-4</v>
      </c>
    </row>
    <row r="600" spans="7:11" x14ac:dyDescent="0.25">
      <c r="G600" s="34">
        <v>596</v>
      </c>
      <c r="H600">
        <f t="shared" si="20"/>
        <v>1.9449623332345428E-3</v>
      </c>
      <c r="J600" s="149">
        <v>596</v>
      </c>
      <c r="K600">
        <f t="shared" si="19"/>
        <v>6.5529218704009796E-4</v>
      </c>
    </row>
    <row r="601" spans="7:11" x14ac:dyDescent="0.25">
      <c r="G601" s="34">
        <v>597</v>
      </c>
      <c r="H601">
        <f t="shared" si="20"/>
        <v>1.9394175046703727E-3</v>
      </c>
      <c r="J601" s="34">
        <v>597</v>
      </c>
      <c r="K601">
        <f t="shared" si="19"/>
        <v>6.4962349177944713E-4</v>
      </c>
    </row>
    <row r="602" spans="7:11" x14ac:dyDescent="0.25">
      <c r="G602" s="34">
        <v>598</v>
      </c>
      <c r="H602">
        <f t="shared" si="20"/>
        <v>1.9338287966788662E-3</v>
      </c>
      <c r="J602" s="34">
        <v>598</v>
      </c>
      <c r="K602">
        <f t="shared" si="19"/>
        <v>6.43983957992589E-4</v>
      </c>
    </row>
    <row r="603" spans="7:11" x14ac:dyDescent="0.25">
      <c r="G603" s="34">
        <v>599</v>
      </c>
      <c r="H603">
        <f t="shared" si="20"/>
        <v>1.9281966801844483E-3</v>
      </c>
      <c r="J603" s="34">
        <v>599</v>
      </c>
      <c r="K603">
        <f t="shared" si="19"/>
        <v>6.3837367912490228E-4</v>
      </c>
    </row>
    <row r="604" spans="7:11" x14ac:dyDescent="0.25">
      <c r="G604" s="149">
        <v>600</v>
      </c>
      <c r="H604">
        <f t="shared" si="20"/>
        <v>1.9225216287606828E-3</v>
      </c>
      <c r="J604" s="149">
        <v>600</v>
      </c>
      <c r="K604">
        <f t="shared" si="19"/>
        <v>6.3279274511217711E-4</v>
      </c>
    </row>
    <row r="605" spans="7:11" x14ac:dyDescent="0.25">
      <c r="G605" s="34">
        <v>601</v>
      </c>
      <c r="H605">
        <f t="shared" si="20"/>
        <v>1.9168041185641746E-3</v>
      </c>
      <c r="J605" s="34">
        <v>601</v>
      </c>
      <c r="K605">
        <f t="shared" si="19"/>
        <v>6.2724124240013421E-4</v>
      </c>
    </row>
    <row r="606" spans="7:11" x14ac:dyDescent="0.25">
      <c r="G606" s="34">
        <v>602</v>
      </c>
      <c r="H606">
        <f t="shared" si="20"/>
        <v>1.9110446282682725E-3</v>
      </c>
      <c r="J606" s="34">
        <v>602</v>
      </c>
      <c r="K606">
        <f t="shared" si="19"/>
        <v>6.2171925396431146E-4</v>
      </c>
    </row>
    <row r="607" spans="7:11" x14ac:dyDescent="0.25">
      <c r="G607" s="34">
        <v>603</v>
      </c>
      <c r="H607">
        <f t="shared" si="20"/>
        <v>1.905243638996577E-3</v>
      </c>
      <c r="J607" s="34">
        <v>603</v>
      </c>
      <c r="K607">
        <f t="shared" si="19"/>
        <v>6.1622685933030862E-4</v>
      </c>
    </row>
    <row r="608" spans="7:11" x14ac:dyDescent="0.25">
      <c r="G608" s="34">
        <v>604</v>
      </c>
      <c r="H608">
        <f t="shared" si="20"/>
        <v>1.8994016342562734E-3</v>
      </c>
      <c r="J608" s="149">
        <v>604</v>
      </c>
      <c r="K608">
        <f t="shared" si="19"/>
        <v>6.1076413459438487E-4</v>
      </c>
    </row>
    <row r="609" spans="7:11" x14ac:dyDescent="0.25">
      <c r="G609" s="149">
        <v>605</v>
      </c>
      <c r="H609">
        <f t="shared" si="20"/>
        <v>1.8935190998712918E-3</v>
      </c>
      <c r="J609" s="34">
        <v>605</v>
      </c>
      <c r="K609">
        <f t="shared" si="19"/>
        <v>6.0533115244440039E-4</v>
      </c>
    </row>
    <row r="610" spans="7:11" x14ac:dyDescent="0.25">
      <c r="G610" s="34">
        <v>606</v>
      </c>
      <c r="H610">
        <f t="shared" si="20"/>
        <v>1.8875965239153226E-3</v>
      </c>
      <c r="J610" s="34">
        <v>606</v>
      </c>
      <c r="K610">
        <f t="shared" si="19"/>
        <v>5.9992798218109795E-4</v>
      </c>
    </row>
    <row r="611" spans="7:11" x14ac:dyDescent="0.25">
      <c r="G611" s="34">
        <v>607</v>
      </c>
      <c r="H611">
        <f t="shared" si="20"/>
        <v>1.8816343966446855E-3</v>
      </c>
      <c r="J611" s="34">
        <v>607</v>
      </c>
      <c r="K611">
        <f t="shared" si="19"/>
        <v>5.9455468973971387E-4</v>
      </c>
    </row>
    <row r="612" spans="7:11" x14ac:dyDescent="0.25">
      <c r="G612" s="34">
        <v>608</v>
      </c>
      <c r="H612">
        <f t="shared" si="20"/>
        <v>1.8756332104310739E-3</v>
      </c>
      <c r="J612" s="149">
        <v>608</v>
      </c>
      <c r="K612">
        <f t="shared" si="19"/>
        <v>5.8921133771191591E-4</v>
      </c>
    </row>
    <row r="613" spans="7:11" x14ac:dyDescent="0.25">
      <c r="G613" s="34">
        <v>609</v>
      </c>
      <c r="H613">
        <f t="shared" si="20"/>
        <v>1.8695934596941843E-3</v>
      </c>
      <c r="J613" s="34">
        <v>609</v>
      </c>
      <c r="K613">
        <f t="shared" si="19"/>
        <v>5.8389798536805646E-4</v>
      </c>
    </row>
    <row r="614" spans="7:11" x14ac:dyDescent="0.25">
      <c r="G614" s="149">
        <v>610</v>
      </c>
      <c r="H614">
        <f t="shared" si="20"/>
        <v>1.8635156408342444E-3</v>
      </c>
      <c r="J614" s="34">
        <v>610</v>
      </c>
      <c r="K614">
        <f t="shared" si="19"/>
        <v>5.7861468867973702E-4</v>
      </c>
    </row>
    <row r="615" spans="7:11" x14ac:dyDescent="0.25">
      <c r="G615" s="34">
        <v>611</v>
      </c>
      <c r="H615">
        <f t="shared" si="20"/>
        <v>1.8574002521644505E-3</v>
      </c>
      <c r="J615" s="34">
        <v>611</v>
      </c>
      <c r="K615">
        <f t="shared" si="19"/>
        <v>5.7336150034267678E-4</v>
      </c>
    </row>
    <row r="616" spans="7:11" x14ac:dyDescent="0.25">
      <c r="G616" s="34">
        <v>612</v>
      </c>
      <c r="H616">
        <f t="shared" si="20"/>
        <v>1.8512477938433314E-3</v>
      </c>
      <c r="J616" s="149">
        <v>612</v>
      </c>
      <c r="K616">
        <f t="shared" si="19"/>
        <v>5.6813846979987797E-4</v>
      </c>
    </row>
    <row r="617" spans="7:11" x14ac:dyDescent="0.25">
      <c r="G617" s="34">
        <v>613</v>
      </c>
      <c r="H617">
        <f t="shared" si="20"/>
        <v>1.8450587678070464E-3</v>
      </c>
      <c r="J617" s="34">
        <v>613</v>
      </c>
      <c r="K617">
        <f t="shared" si="19"/>
        <v>5.6294564326507947E-4</v>
      </c>
    </row>
    <row r="618" spans="7:11" x14ac:dyDescent="0.25">
      <c r="G618" s="34">
        <v>614</v>
      </c>
      <c r="H618">
        <f t="shared" si="20"/>
        <v>1.838833677701635E-3</v>
      </c>
      <c r="J618" s="34">
        <v>614</v>
      </c>
      <c r="K618">
        <f t="shared" si="19"/>
        <v>5.5778306374649469E-4</v>
      </c>
    </row>
    <row r="619" spans="7:11" x14ac:dyDescent="0.25">
      <c r="G619" s="149">
        <v>615</v>
      </c>
      <c r="H619">
        <f t="shared" si="20"/>
        <v>1.8325730288152263E-3</v>
      </c>
      <c r="J619" s="34">
        <v>615</v>
      </c>
      <c r="K619">
        <f t="shared" si="19"/>
        <v>5.5265077107082591E-4</v>
      </c>
    </row>
    <row r="620" spans="7:11" x14ac:dyDescent="0.25">
      <c r="G620" s="34">
        <v>616</v>
      </c>
      <c r="H620">
        <f t="shared" si="20"/>
        <v>1.8262773280102254E-3</v>
      </c>
      <c r="J620" s="149">
        <v>616</v>
      </c>
      <c r="K620">
        <f t="shared" si="19"/>
        <v>5.4754880190754419E-4</v>
      </c>
    </row>
    <row r="621" spans="7:11" x14ac:dyDescent="0.25">
      <c r="G621" s="34">
        <v>617</v>
      </c>
      <c r="H621">
        <f t="shared" si="20"/>
        <v>1.8199470836554844E-3</v>
      </c>
      <c r="J621" s="34">
        <v>617</v>
      </c>
      <c r="K621">
        <f t="shared" si="19"/>
        <v>5.4247718979343442E-4</v>
      </c>
    </row>
    <row r="622" spans="7:11" x14ac:dyDescent="0.25">
      <c r="G622" s="34">
        <v>618</v>
      </c>
      <c r="H622">
        <f t="shared" si="20"/>
        <v>1.8135828055584778E-3</v>
      </c>
      <c r="J622" s="34">
        <v>618</v>
      </c>
      <c r="K622">
        <f t="shared" si="19"/>
        <v>5.3743596515739482E-4</v>
      </c>
    </row>
    <row r="623" spans="7:11" x14ac:dyDescent="0.25">
      <c r="G623" s="34">
        <v>619</v>
      </c>
      <c r="H623">
        <f t="shared" si="20"/>
        <v>1.8071850048974828E-3</v>
      </c>
      <c r="J623" s="34">
        <v>619</v>
      </c>
      <c r="K623">
        <f t="shared" si="19"/>
        <v>5.3242515534548333E-4</v>
      </c>
    </row>
    <row r="624" spans="7:11" x14ac:dyDescent="0.25">
      <c r="G624" s="149">
        <v>620</v>
      </c>
      <c r="H624">
        <f t="shared" si="20"/>
        <v>1.8007541941537945E-3</v>
      </c>
      <c r="J624" s="149">
        <v>620</v>
      </c>
      <c r="K624">
        <f t="shared" si="19"/>
        <v>5.2744478464620572E-4</v>
      </c>
    </row>
    <row r="625" spans="7:11" x14ac:dyDescent="0.25">
      <c r="G625" s="34">
        <v>621</v>
      </c>
      <c r="H625">
        <f t="shared" si="20"/>
        <v>1.7942908870439683E-3</v>
      </c>
      <c r="J625" s="34">
        <v>621</v>
      </c>
      <c r="K625">
        <f t="shared" si="19"/>
        <v>5.224948743160386E-4</v>
      </c>
    </row>
    <row r="626" spans="7:11" x14ac:dyDescent="0.25">
      <c r="G626" s="34">
        <v>622</v>
      </c>
      <c r="H626">
        <f t="shared" si="20"/>
        <v>1.7877955984521201E-3</v>
      </c>
      <c r="J626" s="34">
        <v>622</v>
      </c>
      <c r="K626">
        <f t="shared" ref="K626:K689" si="21">_xlfn.NORM.DIST(J626,$C$15,$C$14,0)</f>
        <v>5.1757544260517825E-4</v>
      </c>
    </row>
    <row r="627" spans="7:11" x14ac:dyDescent="0.25">
      <c r="G627" s="34">
        <v>623</v>
      </c>
      <c r="H627">
        <f t="shared" si="20"/>
        <v>1.7812688443622838E-3</v>
      </c>
      <c r="J627" s="34">
        <v>623</v>
      </c>
      <c r="K627">
        <f t="shared" si="21"/>
        <v>5.1268650478351202E-4</v>
      </c>
    </row>
    <row r="628" spans="7:11" x14ac:dyDescent="0.25">
      <c r="G628" s="34">
        <v>624</v>
      </c>
      <c r="H628">
        <f t="shared" si="20"/>
        <v>1.7747111417908458E-3</v>
      </c>
      <c r="J628" s="149">
        <v>624</v>
      </c>
      <c r="K628">
        <f t="shared" si="21"/>
        <v>5.0782807316680149E-4</v>
      </c>
    </row>
    <row r="629" spans="7:11" x14ac:dyDescent="0.25">
      <c r="G629" s="149">
        <v>625</v>
      </c>
      <c r="H629">
        <f t="shared" si="20"/>
        <v>1.7681230087190636E-3</v>
      </c>
      <c r="J629" s="34">
        <v>625</v>
      </c>
      <c r="K629">
        <f t="shared" si="21"/>
        <v>5.0300015714307294E-4</v>
      </c>
    </row>
    <row r="630" spans="7:11" x14ac:dyDescent="0.25">
      <c r="G630" s="34">
        <v>626</v>
      </c>
      <c r="H630">
        <f t="shared" si="20"/>
        <v>1.7615049640256866E-3</v>
      </c>
      <c r="J630" s="34">
        <v>626</v>
      </c>
      <c r="K630">
        <f t="shared" si="21"/>
        <v>4.9820276319920934E-4</v>
      </c>
    </row>
    <row r="631" spans="7:11" x14ac:dyDescent="0.25">
      <c r="G631" s="34">
        <v>627</v>
      </c>
      <c r="H631">
        <f t="shared" si="20"/>
        <v>1.7548575274196837E-3</v>
      </c>
      <c r="J631" s="34">
        <v>627</v>
      </c>
      <c r="K631">
        <f t="shared" si="21"/>
        <v>4.9343589494773253E-4</v>
      </c>
    </row>
    <row r="632" spans="7:11" x14ac:dyDescent="0.25">
      <c r="G632" s="34">
        <v>628</v>
      </c>
      <c r="H632">
        <f t="shared" si="20"/>
        <v>1.7481812193730984E-3</v>
      </c>
      <c r="J632" s="149">
        <v>628</v>
      </c>
      <c r="K632">
        <f t="shared" si="21"/>
        <v>4.8869955315377451E-4</v>
      </c>
    </row>
    <row r="633" spans="7:11" x14ac:dyDescent="0.25">
      <c r="G633" s="34">
        <v>629</v>
      </c>
      <c r="H633">
        <f t="shared" si="20"/>
        <v>1.7414765610540327E-3</v>
      </c>
      <c r="J633" s="34">
        <v>629</v>
      </c>
      <c r="K633">
        <f t="shared" si="21"/>
        <v>4.8399373576222675E-4</v>
      </c>
    </row>
    <row r="634" spans="7:11" x14ac:dyDescent="0.25">
      <c r="G634" s="149">
        <v>630</v>
      </c>
      <c r="H634">
        <f t="shared" si="20"/>
        <v>1.7347440742597846E-3</v>
      </c>
      <c r="J634" s="34">
        <v>630</v>
      </c>
      <c r="K634">
        <f t="shared" si="21"/>
        <v>4.79318437925064E-4</v>
      </c>
    </row>
    <row r="635" spans="7:11" x14ac:dyDescent="0.25">
      <c r="G635" s="34">
        <v>631</v>
      </c>
      <c r="H635">
        <f t="shared" si="20"/>
        <v>1.7279842813501397E-3</v>
      </c>
      <c r="J635" s="34">
        <v>631</v>
      </c>
      <c r="K635">
        <f t="shared" si="21"/>
        <v>4.7467365202883202E-4</v>
      </c>
    </row>
    <row r="636" spans="7:11" x14ac:dyDescent="0.25">
      <c r="G636" s="34">
        <v>632</v>
      </c>
      <c r="H636">
        <f t="shared" si="20"/>
        <v>1.7211977051808324E-3</v>
      </c>
      <c r="J636" s="149">
        <v>632</v>
      </c>
      <c r="K636">
        <f t="shared" si="21"/>
        <v>4.7005936772229748E-4</v>
      </c>
    </row>
    <row r="637" spans="7:11" x14ac:dyDescent="0.25">
      <c r="G637" s="34">
        <v>633</v>
      </c>
      <c r="H637">
        <f t="shared" si="20"/>
        <v>1.714384869037192E-3</v>
      </c>
      <c r="J637" s="34">
        <v>633</v>
      </c>
      <c r="K637">
        <f t="shared" si="21"/>
        <v>4.6547557194424855E-4</v>
      </c>
    </row>
    <row r="638" spans="7:11" x14ac:dyDescent="0.25">
      <c r="G638" s="34">
        <v>634</v>
      </c>
      <c r="H638">
        <f t="shared" si="20"/>
        <v>1.7075462965679821E-3</v>
      </c>
      <c r="J638" s="34">
        <v>634</v>
      </c>
      <c r="K638">
        <f t="shared" si="21"/>
        <v>4.6092224895144383E-4</v>
      </c>
    </row>
    <row r="639" spans="7:11" x14ac:dyDescent="0.25">
      <c r="G639" s="149">
        <v>635</v>
      </c>
      <c r="H639">
        <f t="shared" si="20"/>
        <v>1.7006825117194403E-3</v>
      </c>
      <c r="J639" s="34">
        <v>635</v>
      </c>
      <c r="K639">
        <f t="shared" si="21"/>
        <v>4.5639938034669909E-4</v>
      </c>
    </row>
    <row r="640" spans="7:11" x14ac:dyDescent="0.25">
      <c r="G640" s="34">
        <v>636</v>
      </c>
      <c r="H640">
        <f t="shared" si="20"/>
        <v>1.69379403866954E-3</v>
      </c>
      <c r="J640" s="149">
        <v>636</v>
      </c>
      <c r="K640">
        <f t="shared" si="21"/>
        <v>4.519069451071088E-4</v>
      </c>
    </row>
    <row r="641" spans="7:11" x14ac:dyDescent="0.25">
      <c r="G641" s="34">
        <v>637</v>
      </c>
      <c r="H641">
        <f t="shared" si="20"/>
        <v>1.6868814017624767E-3</v>
      </c>
      <c r="J641" s="34">
        <v>637</v>
      </c>
      <c r="K641">
        <f t="shared" si="21"/>
        <v>4.4744491961239385E-4</v>
      </c>
    </row>
    <row r="642" spans="7:11" x14ac:dyDescent="0.25">
      <c r="G642" s="34">
        <v>638</v>
      </c>
      <c r="H642">
        <f t="shared" si="20"/>
        <v>1.6799451254433943E-3</v>
      </c>
      <c r="J642" s="34">
        <v>638</v>
      </c>
      <c r="K642">
        <f t="shared" si="21"/>
        <v>4.4301327767336837E-4</v>
      </c>
    </row>
    <row r="643" spans="7:11" x14ac:dyDescent="0.25">
      <c r="G643" s="34">
        <v>639</v>
      </c>
      <c r="H643">
        <f t="shared" si="20"/>
        <v>1.6729857341933579E-3</v>
      </c>
      <c r="J643" s="34">
        <v>639</v>
      </c>
      <c r="K643">
        <f t="shared" si="21"/>
        <v>4.3861199056052308E-4</v>
      </c>
    </row>
    <row r="644" spans="7:11" x14ac:dyDescent="0.25">
      <c r="G644" s="149">
        <v>640</v>
      </c>
      <c r="H644">
        <f t="shared" si="20"/>
        <v>1.6660037524645929E-3</v>
      </c>
      <c r="J644" s="149">
        <v>640</v>
      </c>
      <c r="K644">
        <f t="shared" si="21"/>
        <v>4.3424102703271296E-4</v>
      </c>
    </row>
    <row r="645" spans="7:11" x14ac:dyDescent="0.25">
      <c r="G645" s="34">
        <v>641</v>
      </c>
      <c r="H645">
        <f t="shared" ref="H645:H708" si="22">_xlfn.NORM.DIST(G645,$C$6,$C$5,0)</f>
        <v>1.6589997046159914E-3</v>
      </c>
      <c r="J645" s="34">
        <v>641</v>
      </c>
      <c r="K645">
        <f t="shared" si="21"/>
        <v>4.2990035336594814E-4</v>
      </c>
    </row>
    <row r="646" spans="7:11" x14ac:dyDescent="0.25">
      <c r="G646" s="34">
        <v>642</v>
      </c>
      <c r="H646">
        <f t="shared" si="22"/>
        <v>1.6519741148489032E-3</v>
      </c>
      <c r="J646" s="34">
        <v>642</v>
      </c>
      <c r="K646">
        <f t="shared" si="21"/>
        <v>4.2558993338227911E-4</v>
      </c>
    </row>
    <row r="647" spans="7:11" x14ac:dyDescent="0.25">
      <c r="G647" s="34">
        <v>643</v>
      </c>
      <c r="H647">
        <f t="shared" si="22"/>
        <v>1.6449275071432198E-3</v>
      </c>
      <c r="J647" s="34">
        <v>643</v>
      </c>
      <c r="K647">
        <f t="shared" si="21"/>
        <v>4.2130972847876941E-4</v>
      </c>
    </row>
    <row r="648" spans="7:11" x14ac:dyDescent="0.25">
      <c r="G648" s="34">
        <v>644</v>
      </c>
      <c r="H648">
        <f t="shared" si="22"/>
        <v>1.6378604051937623E-3</v>
      </c>
      <c r="J648" s="149">
        <v>644</v>
      </c>
      <c r="K648">
        <f t="shared" si="21"/>
        <v>4.1705969765655227E-4</v>
      </c>
    </row>
    <row r="649" spans="7:11" x14ac:dyDescent="0.25">
      <c r="G649" s="149">
        <v>645</v>
      </c>
      <c r="H649">
        <f t="shared" si="22"/>
        <v>1.6307733323469803E-3</v>
      </c>
      <c r="J649" s="34">
        <v>645</v>
      </c>
      <c r="K649">
        <f t="shared" si="21"/>
        <v>4.128397975499617E-4</v>
      </c>
    </row>
    <row r="650" spans="7:11" x14ac:dyDescent="0.25">
      <c r="G650" s="34">
        <v>646</v>
      </c>
      <c r="H650">
        <f t="shared" si="22"/>
        <v>1.6236668115379828E-3</v>
      </c>
      <c r="J650" s="34">
        <v>646</v>
      </c>
      <c r="K650">
        <f t="shared" si="21"/>
        <v>4.086499824557349E-4</v>
      </c>
    </row>
    <row r="651" spans="7:11" x14ac:dyDescent="0.25">
      <c r="G651" s="34">
        <v>647</v>
      </c>
      <c r="H651">
        <f t="shared" si="22"/>
        <v>1.6165413652278961E-3</v>
      </c>
      <c r="J651" s="34">
        <v>647</v>
      </c>
      <c r="K651">
        <f t="shared" si="21"/>
        <v>4.0449020436227778E-4</v>
      </c>
    </row>
    <row r="652" spans="7:11" x14ac:dyDescent="0.25">
      <c r="G652" s="34">
        <v>648</v>
      </c>
      <c r="H652">
        <f t="shared" si="22"/>
        <v>1.6093975153415707E-3</v>
      </c>
      <c r="J652" s="149">
        <v>648</v>
      </c>
      <c r="K652">
        <f t="shared" si="21"/>
        <v>4.0036041297898884E-4</v>
      </c>
    </row>
    <row r="653" spans="7:11" x14ac:dyDescent="0.25">
      <c r="G653" s="34">
        <v>649</v>
      </c>
      <c r="H653">
        <f t="shared" si="22"/>
        <v>1.6022357832056445E-3</v>
      </c>
      <c r="J653" s="34">
        <v>649</v>
      </c>
      <c r="K653">
        <f t="shared" si="21"/>
        <v>3.9626055576563371E-4</v>
      </c>
    </row>
    <row r="654" spans="7:11" x14ac:dyDescent="0.25">
      <c r="G654" s="149">
        <v>650</v>
      </c>
      <c r="H654">
        <f t="shared" si="22"/>
        <v>1.5950566894869654E-3</v>
      </c>
      <c r="J654" s="34">
        <v>650</v>
      </c>
      <c r="K654">
        <f t="shared" si="21"/>
        <v>3.9219057796176742E-4</v>
      </c>
    </row>
    <row r="655" spans="7:11" x14ac:dyDescent="0.25">
      <c r="G655" s="34">
        <v>651</v>
      </c>
      <c r="H655">
        <f t="shared" si="22"/>
        <v>1.5878607541313949E-3</v>
      </c>
      <c r="J655" s="34">
        <v>651</v>
      </c>
      <c r="K655">
        <f t="shared" si="21"/>
        <v>3.8815042261619538E-4</v>
      </c>
    </row>
    <row r="656" spans="7:11" x14ac:dyDescent="0.25">
      <c r="G656" s="34">
        <v>652</v>
      </c>
      <c r="H656">
        <f t="shared" si="22"/>
        <v>1.5806484963029927E-3</v>
      </c>
      <c r="J656" s="149">
        <v>652</v>
      </c>
      <c r="K656">
        <f t="shared" si="21"/>
        <v>3.8414003061646899E-4</v>
      </c>
    </row>
    <row r="657" spans="7:11" x14ac:dyDescent="0.25">
      <c r="G657" s="34">
        <v>653</v>
      </c>
      <c r="H657">
        <f t="shared" si="22"/>
        <v>1.5734204343235934E-3</v>
      </c>
      <c r="J657" s="34">
        <v>653</v>
      </c>
      <c r="K657">
        <f t="shared" si="21"/>
        <v>3.8015934071840957E-4</v>
      </c>
    </row>
    <row r="658" spans="7:11" x14ac:dyDescent="0.25">
      <c r="G658" s="34">
        <v>654</v>
      </c>
      <c r="H658">
        <f t="shared" si="22"/>
        <v>1.566177085612792E-3</v>
      </c>
      <c r="J658" s="34">
        <v>654</v>
      </c>
      <c r="K658">
        <f t="shared" si="21"/>
        <v>3.7620828957565507E-4</v>
      </c>
    </row>
    <row r="659" spans="7:11" x14ac:dyDescent="0.25">
      <c r="G659" s="149">
        <v>655</v>
      </c>
      <c r="H659">
        <f t="shared" si="22"/>
        <v>1.5589189666283356E-3</v>
      </c>
      <c r="J659" s="34">
        <v>655</v>
      </c>
      <c r="K659">
        <f t="shared" si="21"/>
        <v>3.7228681176922345E-4</v>
      </c>
    </row>
    <row r="660" spans="7:11" x14ac:dyDescent="0.25">
      <c r="G660" s="34">
        <v>656</v>
      </c>
      <c r="H660">
        <f t="shared" si="22"/>
        <v>1.5516465928069394E-3</v>
      </c>
      <c r="J660" s="149">
        <v>656</v>
      </c>
      <c r="K660">
        <f t="shared" si="21"/>
        <v>3.6839483983708824E-4</v>
      </c>
    </row>
    <row r="661" spans="7:11" x14ac:dyDescent="0.25">
      <c r="G661" s="34">
        <v>657</v>
      </c>
      <c r="H661">
        <f t="shared" si="22"/>
        <v>1.544360478505536E-3</v>
      </c>
      <c r="J661" s="34">
        <v>657</v>
      </c>
      <c r="K661">
        <f t="shared" si="21"/>
        <v>3.6453230430375888E-4</v>
      </c>
    </row>
    <row r="662" spans="7:11" x14ac:dyDescent="0.25">
      <c r="G662" s="34">
        <v>658</v>
      </c>
      <c r="H662">
        <f t="shared" si="22"/>
        <v>1.5370611369429578E-3</v>
      </c>
      <c r="J662" s="34">
        <v>658</v>
      </c>
      <c r="K662">
        <f t="shared" si="21"/>
        <v>3.6069913370986189E-4</v>
      </c>
    </row>
    <row r="663" spans="7:11" x14ac:dyDescent="0.25">
      <c r="G663" s="34">
        <v>659</v>
      </c>
      <c r="H663">
        <f t="shared" si="22"/>
        <v>1.5297490801420741E-3</v>
      </c>
      <c r="J663" s="34">
        <v>659</v>
      </c>
      <c r="K663">
        <f t="shared" si="21"/>
        <v>3.5689525464171676E-4</v>
      </c>
    </row>
    <row r="664" spans="7:11" x14ac:dyDescent="0.25">
      <c r="G664" s="149">
        <v>660</v>
      </c>
      <c r="H664">
        <f t="shared" si="22"/>
        <v>1.5224248188723801E-3</v>
      </c>
      <c r="J664" s="149">
        <v>660</v>
      </c>
      <c r="K664">
        <f t="shared" si="21"/>
        <v>3.5312059176090184E-4</v>
      </c>
    </row>
    <row r="665" spans="7:11" x14ac:dyDescent="0.25">
      <c r="G665" s="34">
        <v>661</v>
      </c>
      <c r="H665">
        <f t="shared" si="22"/>
        <v>1.515088862593054E-3</v>
      </c>
      <c r="J665" s="34">
        <v>661</v>
      </c>
      <c r="K665">
        <f t="shared" si="21"/>
        <v>3.4937506783380348E-4</v>
      </c>
    </row>
    <row r="666" spans="7:11" x14ac:dyDescent="0.25">
      <c r="G666" s="34">
        <v>662</v>
      </c>
      <c r="H666">
        <f t="shared" si="22"/>
        <v>1.5077417193964855E-3</v>
      </c>
      <c r="J666" s="34">
        <v>662</v>
      </c>
      <c r="K666">
        <f t="shared" si="21"/>
        <v>3.4565860376114415E-4</v>
      </c>
    </row>
    <row r="667" spans="7:11" x14ac:dyDescent="0.25">
      <c r="G667" s="34">
        <v>663</v>
      </c>
      <c r="H667">
        <f t="shared" si="22"/>
        <v>1.5003838959522882E-3</v>
      </c>
      <c r="J667" s="34">
        <v>663</v>
      </c>
      <c r="K667">
        <f t="shared" si="21"/>
        <v>3.4197111860748489E-4</v>
      </c>
    </row>
    <row r="668" spans="7:11" x14ac:dyDescent="0.25">
      <c r="G668" s="34">
        <v>664</v>
      </c>
      <c r="H668">
        <f t="shared" si="22"/>
        <v>1.4930158974518E-3</v>
      </c>
      <c r="J668" s="149">
        <v>664</v>
      </c>
      <c r="K668">
        <f t="shared" si="21"/>
        <v>3.3831252963069543E-4</v>
      </c>
    </row>
    <row r="669" spans="7:11" x14ac:dyDescent="0.25">
      <c r="G669" s="149">
        <v>665</v>
      </c>
      <c r="H669">
        <f t="shared" si="22"/>
        <v>1.48563822755308E-3</v>
      </c>
      <c r="J669" s="34">
        <v>665</v>
      </c>
      <c r="K669">
        <f t="shared" si="21"/>
        <v>3.3468275231138858E-4</v>
      </c>
    </row>
    <row r="670" spans="7:11" x14ac:dyDescent="0.25">
      <c r="G670" s="34">
        <v>666</v>
      </c>
      <c r="H670">
        <f t="shared" si="22"/>
        <v>1.4782513883264156E-3</v>
      </c>
      <c r="J670" s="34">
        <v>666</v>
      </c>
      <c r="K670">
        <f t="shared" si="21"/>
        <v>3.310817003823115E-4</v>
      </c>
    </row>
    <row r="671" spans="7:11" x14ac:dyDescent="0.25">
      <c r="G671" s="34">
        <v>667</v>
      </c>
      <c r="H671">
        <f t="shared" si="22"/>
        <v>1.4708558802003357E-3</v>
      </c>
      <c r="J671" s="34">
        <v>667</v>
      </c>
      <c r="K671">
        <f t="shared" si="21"/>
        <v>3.2750928585769236E-4</v>
      </c>
    </row>
    <row r="672" spans="7:11" x14ac:dyDescent="0.25">
      <c r="G672" s="34">
        <v>668</v>
      </c>
      <c r="H672">
        <f t="shared" si="22"/>
        <v>1.4634522019081489E-3</v>
      </c>
      <c r="J672" s="149">
        <v>668</v>
      </c>
      <c r="K672">
        <f t="shared" si="21"/>
        <v>3.2396541906253332E-4</v>
      </c>
    </row>
    <row r="673" spans="7:11" x14ac:dyDescent="0.25">
      <c r="G673" s="34">
        <v>669</v>
      </c>
      <c r="H673">
        <f t="shared" si="22"/>
        <v>1.4560408504350078E-3</v>
      </c>
      <c r="J673" s="34">
        <v>669</v>
      </c>
      <c r="K673">
        <f t="shared" si="21"/>
        <v>3.2045000866184897E-4</v>
      </c>
    </row>
    <row r="674" spans="7:11" x14ac:dyDescent="0.25">
      <c r="G674" s="149">
        <v>670</v>
      </c>
      <c r="H674">
        <f t="shared" si="22"/>
        <v>1.4486223209655088E-3</v>
      </c>
      <c r="J674" s="34">
        <v>670</v>
      </c>
      <c r="K674">
        <f t="shared" si="21"/>
        <v>3.1696296168984235E-4</v>
      </c>
    </row>
    <row r="675" spans="7:11" x14ac:dyDescent="0.25">
      <c r="G675" s="34">
        <v>671</v>
      </c>
      <c r="H675">
        <f t="shared" si="22"/>
        <v>1.4411971068318322E-3</v>
      </c>
      <c r="J675" s="34">
        <v>671</v>
      </c>
      <c r="K675">
        <f t="shared" si="21"/>
        <v>3.1350418357901634E-4</v>
      </c>
    </row>
    <row r="676" spans="7:11" x14ac:dyDescent="0.25">
      <c r="G676" s="34">
        <v>672</v>
      </c>
      <c r="H676">
        <f t="shared" si="22"/>
        <v>1.4337656994624316E-3</v>
      </c>
      <c r="J676" s="149">
        <v>672</v>
      </c>
      <c r="K676">
        <f t="shared" si="21"/>
        <v>3.1007357818921277E-4</v>
      </c>
    </row>
    <row r="677" spans="7:11" x14ac:dyDescent="0.25">
      <c r="G677" s="34">
        <v>673</v>
      </c>
      <c r="H677">
        <f t="shared" si="22"/>
        <v>1.4263285883312792E-3</v>
      </c>
      <c r="J677" s="34">
        <v>673</v>
      </c>
      <c r="K677">
        <f t="shared" si="21"/>
        <v>3.066710478365784E-4</v>
      </c>
    </row>
    <row r="678" spans="7:11" x14ac:dyDescent="0.25">
      <c r="G678" s="34">
        <v>674</v>
      </c>
      <c r="H678">
        <f t="shared" si="22"/>
        <v>1.4188862609076718E-3</v>
      </c>
      <c r="J678" s="34">
        <v>674</v>
      </c>
      <c r="K678">
        <f t="shared" si="21"/>
        <v>3.0329649332244988E-4</v>
      </c>
    </row>
    <row r="679" spans="7:11" x14ac:dyDescent="0.25">
      <c r="G679" s="149">
        <v>675</v>
      </c>
      <c r="H679">
        <f t="shared" si="22"/>
        <v>1.4114392026066058E-3</v>
      </c>
      <c r="J679" s="34">
        <v>675</v>
      </c>
      <c r="K679">
        <f t="shared" si="21"/>
        <v>2.9994981396215591E-4</v>
      </c>
    </row>
    <row r="680" spans="7:11" x14ac:dyDescent="0.25">
      <c r="G680" s="34">
        <v>676</v>
      </c>
      <c r="H680">
        <f t="shared" si="22"/>
        <v>1.403987896739725E-3</v>
      </c>
      <c r="J680" s="149">
        <v>676</v>
      </c>
      <c r="K680">
        <f t="shared" si="21"/>
        <v>2.9663090761372895E-4</v>
      </c>
    </row>
    <row r="681" spans="7:11" x14ac:dyDescent="0.25">
      <c r="G681" s="34">
        <v>677</v>
      </c>
      <c r="H681">
        <f t="shared" si="22"/>
        <v>1.3965328244668522E-3</v>
      </c>
      <c r="J681" s="34">
        <v>677</v>
      </c>
      <c r="K681">
        <f t="shared" si="21"/>
        <v>2.9333967070652715E-4</v>
      </c>
    </row>
    <row r="682" spans="7:11" x14ac:dyDescent="0.25">
      <c r="G682" s="34">
        <v>678</v>
      </c>
      <c r="H682">
        <f t="shared" si="22"/>
        <v>1.3890744647481025E-3</v>
      </c>
      <c r="J682" s="34">
        <v>678</v>
      </c>
      <c r="K682">
        <f t="shared" si="21"/>
        <v>2.9007599826975613E-4</v>
      </c>
    </row>
    <row r="683" spans="7:11" x14ac:dyDescent="0.25">
      <c r="G683" s="34">
        <v>679</v>
      </c>
      <c r="H683">
        <f t="shared" si="22"/>
        <v>1.3816132942965924E-3</v>
      </c>
      <c r="J683" s="34">
        <v>679</v>
      </c>
      <c r="K683">
        <f t="shared" si="21"/>
        <v>2.8683978396089208E-4</v>
      </c>
    </row>
    <row r="684" spans="7:11" x14ac:dyDescent="0.25">
      <c r="G684" s="149">
        <v>680</v>
      </c>
      <c r="H684">
        <f t="shared" si="22"/>
        <v>1.3741497875317454E-3</v>
      </c>
      <c r="J684" s="149">
        <v>680</v>
      </c>
      <c r="K684">
        <f t="shared" si="21"/>
        <v>2.83630920093998E-4</v>
      </c>
    </row>
    <row r="685" spans="7:11" x14ac:dyDescent="0.25">
      <c r="G685" s="34">
        <v>681</v>
      </c>
      <c r="H685">
        <f t="shared" si="22"/>
        <v>1.3666844165331992E-3</v>
      </c>
      <c r="J685" s="34">
        <v>681</v>
      </c>
      <c r="K685">
        <f t="shared" si="21"/>
        <v>2.8044929766793164E-4</v>
      </c>
    </row>
    <row r="686" spans="7:11" x14ac:dyDescent="0.25">
      <c r="G686" s="34">
        <v>682</v>
      </c>
      <c r="H686">
        <f t="shared" si="22"/>
        <v>1.3592176509953241E-3</v>
      </c>
      <c r="J686" s="34">
        <v>682</v>
      </c>
      <c r="K686">
        <f t="shared" si="21"/>
        <v>2.7729480639443965E-4</v>
      </c>
    </row>
    <row r="687" spans="7:11" x14ac:dyDescent="0.25">
      <c r="G687" s="34">
        <v>683</v>
      </c>
      <c r="H687">
        <f t="shared" si="22"/>
        <v>1.3517499581823531E-3</v>
      </c>
      <c r="J687" s="34">
        <v>683</v>
      </c>
      <c r="K687">
        <f t="shared" si="21"/>
        <v>2.7416733472613404E-4</v>
      </c>
    </row>
    <row r="688" spans="7:11" x14ac:dyDescent="0.25">
      <c r="G688" s="34">
        <v>684</v>
      </c>
      <c r="H688">
        <f t="shared" si="22"/>
        <v>1.3442818028841297E-3</v>
      </c>
      <c r="J688" s="149">
        <v>684</v>
      </c>
      <c r="K688">
        <f t="shared" si="21"/>
        <v>2.7106676988434869E-4</v>
      </c>
    </row>
    <row r="689" spans="7:11" x14ac:dyDescent="0.25">
      <c r="G689" s="149">
        <v>685</v>
      </c>
      <c r="H689">
        <f t="shared" si="22"/>
        <v>1.3368136473724812E-3</v>
      </c>
      <c r="J689" s="34">
        <v>685</v>
      </c>
      <c r="K689">
        <f t="shared" si="21"/>
        <v>2.6799299788687073E-4</v>
      </c>
    </row>
    <row r="690" spans="7:11" x14ac:dyDescent="0.25">
      <c r="G690" s="34">
        <v>686</v>
      </c>
      <c r="H690">
        <f t="shared" si="22"/>
        <v>1.3293459513582183E-3</v>
      </c>
      <c r="J690" s="34">
        <v>686</v>
      </c>
      <c r="K690">
        <f t="shared" ref="K690:K753" si="23">_xlfn.NORM.DIST(J690,$C$15,$C$14,0)</f>
        <v>2.6494590357554207E-4</v>
      </c>
    </row>
    <row r="691" spans="7:11" x14ac:dyDescent="0.25">
      <c r="G691" s="34">
        <v>687</v>
      </c>
      <c r="H691">
        <f t="shared" si="22"/>
        <v>1.3218791719487664E-3</v>
      </c>
      <c r="J691" s="34">
        <v>687</v>
      </c>
      <c r="K691">
        <f t="shared" si="23"/>
        <v>2.6192537064373097E-4</v>
      </c>
    </row>
    <row r="692" spans="7:11" x14ac:dyDescent="0.25">
      <c r="G692" s="34">
        <v>688</v>
      </c>
      <c r="H692">
        <f t="shared" si="22"/>
        <v>1.3144137636064361E-3</v>
      </c>
      <c r="J692" s="149">
        <v>688</v>
      </c>
      <c r="K692">
        <f t="shared" si="23"/>
        <v>2.5893128166366684E-4</v>
      </c>
    </row>
    <row r="693" spans="7:11" x14ac:dyDescent="0.25">
      <c r="G693" s="34">
        <v>689</v>
      </c>
      <c r="H693">
        <f t="shared" si="22"/>
        <v>1.3069501781073315E-3</v>
      </c>
      <c r="J693" s="34">
        <v>689</v>
      </c>
      <c r="K693">
        <f t="shared" si="23"/>
        <v>2.5596351811363528E-4</v>
      </c>
    </row>
    <row r="694" spans="7:11" x14ac:dyDescent="0.25">
      <c r="G694" s="149">
        <v>690</v>
      </c>
      <c r="H694">
        <f t="shared" si="22"/>
        <v>1.2994888645009054E-3</v>
      </c>
      <c r="J694" s="34">
        <v>690</v>
      </c>
      <c r="K694">
        <f t="shared" si="23"/>
        <v>2.5302196040503098E-4</v>
      </c>
    </row>
    <row r="695" spans="7:11" x14ac:dyDescent="0.25">
      <c r="G695" s="34">
        <v>691</v>
      </c>
      <c r="H695">
        <f t="shared" si="22"/>
        <v>1.2920302690701633E-3</v>
      </c>
      <c r="J695" s="34">
        <v>691</v>
      </c>
      <c r="K695">
        <f t="shared" si="23"/>
        <v>2.501064879092655E-4</v>
      </c>
    </row>
    <row r="696" spans="7:11" x14ac:dyDescent="0.25">
      <c r="G696" s="34">
        <v>692</v>
      </c>
      <c r="H696">
        <f t="shared" si="22"/>
        <v>1.2845748352925163E-3</v>
      </c>
      <c r="J696" s="149">
        <v>692</v>
      </c>
      <c r="K696">
        <f t="shared" si="23"/>
        <v>2.4721697898452444E-4</v>
      </c>
    </row>
    <row r="697" spans="7:11" x14ac:dyDescent="0.25">
      <c r="G697" s="34">
        <v>693</v>
      </c>
      <c r="H697">
        <f t="shared" si="22"/>
        <v>1.2771230038012946E-3</v>
      </c>
      <c r="J697" s="34">
        <v>693</v>
      </c>
      <c r="K697">
        <f t="shared" si="23"/>
        <v>2.4435331100237332E-4</v>
      </c>
    </row>
    <row r="698" spans="7:11" x14ac:dyDescent="0.25">
      <c r="G698" s="34">
        <v>694</v>
      </c>
      <c r="H698">
        <f t="shared" si="22"/>
        <v>1.2696752123479167E-3</v>
      </c>
      <c r="J698" s="34">
        <v>694</v>
      </c>
      <c r="K698">
        <f t="shared" si="23"/>
        <v>2.4151536037420669E-4</v>
      </c>
    </row>
    <row r="699" spans="7:11" x14ac:dyDescent="0.25">
      <c r="G699" s="149">
        <v>695</v>
      </c>
      <c r="H699">
        <f t="shared" si="22"/>
        <v>1.2622318957647219E-3</v>
      </c>
      <c r="J699" s="34">
        <v>695</v>
      </c>
      <c r="K699">
        <f t="shared" si="23"/>
        <v>2.3870300257754004E-4</v>
      </c>
    </row>
    <row r="700" spans="7:11" x14ac:dyDescent="0.25">
      <c r="G700" s="34">
        <v>696</v>
      </c>
      <c r="H700">
        <f t="shared" si="22"/>
        <v>1.2547934859284693E-3</v>
      </c>
      <c r="J700" s="149">
        <v>696</v>
      </c>
      <c r="K700">
        <f t="shared" si="23"/>
        <v>2.3591611218213844E-4</v>
      </c>
    </row>
    <row r="701" spans="7:11" x14ac:dyDescent="0.25">
      <c r="G701" s="34">
        <v>697</v>
      </c>
      <c r="H701">
        <f t="shared" si="22"/>
        <v>1.2473604117245025E-3</v>
      </c>
      <c r="J701" s="34">
        <v>697</v>
      </c>
      <c r="K701">
        <f t="shared" si="23"/>
        <v>2.3315456287598205E-4</v>
      </c>
    </row>
    <row r="702" spans="7:11" x14ac:dyDescent="0.25">
      <c r="G702" s="34">
        <v>698</v>
      </c>
      <c r="H702">
        <f t="shared" si="22"/>
        <v>1.2399330990115875E-3</v>
      </c>
      <c r="J702" s="34">
        <v>698</v>
      </c>
      <c r="K702">
        <f t="shared" si="23"/>
        <v>2.3041822749106277E-4</v>
      </c>
    </row>
    <row r="703" spans="7:11" x14ac:dyDescent="0.25">
      <c r="G703" s="34">
        <v>699</v>
      </c>
      <c r="H703">
        <f t="shared" si="22"/>
        <v>1.2325119705874222E-3</v>
      </c>
      <c r="J703" s="34">
        <v>699</v>
      </c>
      <c r="K703">
        <f t="shared" si="23"/>
        <v>2.2770697802901218E-4</v>
      </c>
    </row>
    <row r="704" spans="7:11" x14ac:dyDescent="0.25">
      <c r="G704" s="149">
        <v>700</v>
      </c>
      <c r="H704">
        <f t="shared" si="22"/>
        <v>1.2250974461548243E-3</v>
      </c>
      <c r="J704" s="149">
        <v>700</v>
      </c>
      <c r="K704">
        <f t="shared" si="23"/>
        <v>2.2502068568655491E-4</v>
      </c>
    </row>
    <row r="705" spans="7:11" x14ac:dyDescent="0.25">
      <c r="G705" s="34">
        <v>701</v>
      </c>
      <c r="H705">
        <f t="shared" si="22"/>
        <v>1.2176899422885938E-3</v>
      </c>
      <c r="J705" s="34">
        <v>701</v>
      </c>
      <c r="K705">
        <f t="shared" si="23"/>
        <v>2.2235922088078764E-4</v>
      </c>
    </row>
    <row r="706" spans="7:11" x14ac:dyDescent="0.25">
      <c r="G706" s="34">
        <v>702</v>
      </c>
      <c r="H706">
        <f t="shared" si="22"/>
        <v>1.2102898724030587E-3</v>
      </c>
      <c r="J706" s="34">
        <v>702</v>
      </c>
      <c r="K706">
        <f t="shared" si="23"/>
        <v>2.19722453274279E-4</v>
      </c>
    </row>
    <row r="707" spans="7:11" x14ac:dyDescent="0.25">
      <c r="G707" s="34">
        <v>703</v>
      </c>
      <c r="H707">
        <f t="shared" si="22"/>
        <v>1.2028976467202994E-3</v>
      </c>
      <c r="J707" s="34">
        <v>703</v>
      </c>
      <c r="K707">
        <f t="shared" si="23"/>
        <v>2.1711025179998956E-4</v>
      </c>
    </row>
    <row r="708" spans="7:11" x14ac:dyDescent="0.25">
      <c r="G708" s="34">
        <v>704</v>
      </c>
      <c r="H708">
        <f t="shared" si="22"/>
        <v>1.1955136722390613E-3</v>
      </c>
      <c r="J708" s="149">
        <v>704</v>
      </c>
      <c r="K708">
        <f t="shared" si="23"/>
        <v>2.1452248468600748E-4</v>
      </c>
    </row>
    <row r="709" spans="7:11" x14ac:dyDescent="0.25">
      <c r="G709" s="149">
        <v>705</v>
      </c>
      <c r="H709">
        <f t="shared" ref="H709:H772" si="24">_xlfn.NORM.DIST(G709,$C$6,$C$5,0)</f>
        <v>1.1881383527043486E-3</v>
      </c>
      <c r="J709" s="34">
        <v>705</v>
      </c>
      <c r="K709">
        <f t="shared" si="23"/>
        <v>2.1195901948009989E-4</v>
      </c>
    </row>
    <row r="710" spans="7:11" x14ac:dyDescent="0.25">
      <c r="G710" s="34">
        <v>706</v>
      </c>
      <c r="H710">
        <f t="shared" si="24"/>
        <v>1.1807720885777054E-3</v>
      </c>
      <c r="J710" s="34">
        <v>706</v>
      </c>
      <c r="K710">
        <f t="shared" si="23"/>
        <v>2.0941972307407557E-4</v>
      </c>
    </row>
    <row r="711" spans="7:11" x14ac:dyDescent="0.25">
      <c r="G711" s="34">
        <v>707</v>
      </c>
      <c r="H711">
        <f t="shared" si="24"/>
        <v>1.1734152770081884E-3</v>
      </c>
      <c r="J711" s="34">
        <v>707</v>
      </c>
      <c r="K711">
        <f t="shared" si="23"/>
        <v>2.0690446172795746E-4</v>
      </c>
    </row>
    <row r="712" spans="7:11" x14ac:dyDescent="0.25">
      <c r="G712" s="34">
        <v>708</v>
      </c>
      <c r="H712">
        <f t="shared" si="24"/>
        <v>1.1660683118040237E-3</v>
      </c>
      <c r="J712" s="149">
        <v>708</v>
      </c>
      <c r="K712">
        <f t="shared" si="23"/>
        <v>2.044131010939633E-4</v>
      </c>
    </row>
    <row r="713" spans="7:11" x14ac:dyDescent="0.25">
      <c r="G713" s="34">
        <v>709</v>
      </c>
      <c r="H713">
        <f t="shared" si="24"/>
        <v>1.1587315834049575E-3</v>
      </c>
      <c r="J713" s="34">
        <v>709</v>
      </c>
      <c r="K713">
        <f t="shared" si="23"/>
        <v>2.0194550624029147E-4</v>
      </c>
    </row>
    <row r="714" spans="7:11" x14ac:dyDescent="0.25">
      <c r="G714" s="149">
        <v>710</v>
      </c>
      <c r="H714">
        <f t="shared" si="24"/>
        <v>1.1514054788552964E-3</v>
      </c>
      <c r="J714" s="34">
        <v>710</v>
      </c>
      <c r="K714">
        <f t="shared" si="23"/>
        <v>1.9950154167471117E-4</v>
      </c>
    </row>
    <row r="715" spans="7:11" x14ac:dyDescent="0.25">
      <c r="G715" s="34">
        <v>711</v>
      </c>
      <c r="H715">
        <f t="shared" si="24"/>
        <v>1.1440903817776377E-3</v>
      </c>
      <c r="J715" s="34">
        <v>711</v>
      </c>
      <c r="K715">
        <f t="shared" si="23"/>
        <v>1.9708107136795237E-4</v>
      </c>
    </row>
    <row r="716" spans="7:11" x14ac:dyDescent="0.25">
      <c r="G716" s="34">
        <v>712</v>
      </c>
      <c r="H716">
        <f t="shared" si="24"/>
        <v>1.1367866723472945E-3</v>
      </c>
      <c r="J716" s="149">
        <v>712</v>
      </c>
      <c r="K716">
        <f t="shared" si="23"/>
        <v>1.9468395877689749E-4</v>
      </c>
    </row>
    <row r="717" spans="7:11" x14ac:dyDescent="0.25">
      <c r="G717" s="34">
        <v>713</v>
      </c>
      <c r="H717">
        <f t="shared" si="24"/>
        <v>1.1294947272674106E-3</v>
      </c>
      <c r="J717" s="34">
        <v>713</v>
      </c>
      <c r="K717">
        <f t="shared" si="23"/>
        <v>1.9231006686756957E-4</v>
      </c>
    </row>
    <row r="718" spans="7:11" x14ac:dyDescent="0.25">
      <c r="G718" s="34">
        <v>714</v>
      </c>
      <c r="H718">
        <f t="shared" si="24"/>
        <v>1.1222149197447715E-3</v>
      </c>
      <c r="J718" s="34">
        <v>714</v>
      </c>
      <c r="K718">
        <f t="shared" si="23"/>
        <v>1.8995925813791698E-4</v>
      </c>
    </row>
    <row r="719" spans="7:11" x14ac:dyDescent="0.25">
      <c r="G719" s="149">
        <v>715</v>
      </c>
      <c r="H719">
        <f t="shared" si="24"/>
        <v>1.1149476194663032E-3</v>
      </c>
      <c r="J719" s="34">
        <v>715</v>
      </c>
      <c r="K719">
        <f t="shared" si="23"/>
        <v>1.8763139464039242E-4</v>
      </c>
    </row>
    <row r="720" spans="7:11" x14ac:dyDescent="0.25">
      <c r="G720" s="34">
        <v>716</v>
      </c>
      <c r="H720">
        <f t="shared" si="24"/>
        <v>1.1076931925762671E-3</v>
      </c>
      <c r="J720" s="149">
        <v>716</v>
      </c>
      <c r="K720">
        <f t="shared" si="23"/>
        <v>1.853263380043243E-4</v>
      </c>
    </row>
    <row r="721" spans="7:11" x14ac:dyDescent="0.25">
      <c r="G721" s="34">
        <v>717</v>
      </c>
      <c r="H721">
        <f t="shared" si="24"/>
        <v>1.1004520016541467E-3</v>
      </c>
      <c r="J721" s="34">
        <v>717</v>
      </c>
      <c r="K721">
        <f t="shared" si="23"/>
        <v>1.8304394945807938E-4</v>
      </c>
    </row>
    <row r="722" spans="7:11" x14ac:dyDescent="0.25">
      <c r="G722" s="34">
        <v>718</v>
      </c>
      <c r="H722">
        <f t="shared" si="24"/>
        <v>1.0932244056932237E-3</v>
      </c>
      <c r="J722" s="34">
        <v>718</v>
      </c>
      <c r="K722">
        <f t="shared" si="23"/>
        <v>1.8078408985101516E-4</v>
      </c>
    </row>
    <row r="723" spans="7:11" x14ac:dyDescent="0.25">
      <c r="G723" s="34">
        <v>719</v>
      </c>
      <c r="H723">
        <f t="shared" si="24"/>
        <v>1.0860107600798501E-3</v>
      </c>
      <c r="J723" s="34">
        <v>719</v>
      </c>
      <c r="K723">
        <f t="shared" si="23"/>
        <v>1.7854661967522026E-4</v>
      </c>
    </row>
    <row r="724" spans="7:11" x14ac:dyDescent="0.25">
      <c r="G724" s="149">
        <v>720</v>
      </c>
      <c r="H724">
        <f t="shared" si="24"/>
        <v>1.0788114165734054E-3</v>
      </c>
      <c r="J724" s="149">
        <v>720</v>
      </c>
      <c r="K724">
        <f t="shared" si="23"/>
        <v>1.7633139908704122E-4</v>
      </c>
    </row>
    <row r="725" spans="7:11" x14ac:dyDescent="0.25">
      <c r="G725" s="34">
        <v>721</v>
      </c>
      <c r="H725">
        <f t="shared" si="24"/>
        <v>1.0716267232869481E-3</v>
      </c>
      <c r="J725" s="34">
        <v>721</v>
      </c>
      <c r="K725">
        <f t="shared" si="23"/>
        <v>1.7413828792839524E-4</v>
      </c>
    </row>
    <row r="726" spans="7:11" x14ac:dyDescent="0.25">
      <c r="G726" s="34">
        <v>722</v>
      </c>
      <c r="H726">
        <f t="shared" si="24"/>
        <v>1.0644570246685532E-3</v>
      </c>
      <c r="J726" s="34">
        <v>722</v>
      </c>
      <c r="K726">
        <f t="shared" si="23"/>
        <v>1.7196714574786652E-4</v>
      </c>
    </row>
    <row r="727" spans="7:11" x14ac:dyDescent="0.25">
      <c r="G727" s="34">
        <v>723</v>
      </c>
      <c r="H727">
        <f t="shared" si="24"/>
        <v>1.057302661483339E-3</v>
      </c>
      <c r="J727" s="34">
        <v>723</v>
      </c>
      <c r="K727">
        <f t="shared" si="23"/>
        <v>1.6981783182158606E-4</v>
      </c>
    </row>
    <row r="728" spans="7:11" x14ac:dyDescent="0.25">
      <c r="G728" s="34">
        <v>724</v>
      </c>
      <c r="H728">
        <f t="shared" si="24"/>
        <v>1.0501639707961791E-3</v>
      </c>
      <c r="J728" s="149">
        <v>724</v>
      </c>
      <c r="K728">
        <f t="shared" si="23"/>
        <v>1.676902051738924E-4</v>
      </c>
    </row>
    <row r="729" spans="7:11" x14ac:dyDescent="0.25">
      <c r="G729" s="149">
        <v>725</v>
      </c>
      <c r="H729">
        <f t="shared" si="24"/>
        <v>1.0430412859551007E-3</v>
      </c>
      <c r="J729" s="34">
        <v>725</v>
      </c>
      <c r="K729">
        <f t="shared" si="23"/>
        <v>1.6558412459777424E-4</v>
      </c>
    </row>
    <row r="730" spans="7:11" x14ac:dyDescent="0.25">
      <c r="G730" s="34">
        <v>726</v>
      </c>
      <c r="H730">
        <f t="shared" si="24"/>
        <v>1.0359349365753651E-3</v>
      </c>
      <c r="J730" s="34">
        <v>726</v>
      </c>
      <c r="K730">
        <f t="shared" si="23"/>
        <v>1.6349944867509179E-4</v>
      </c>
    </row>
    <row r="731" spans="7:11" x14ac:dyDescent="0.25">
      <c r="G731" s="34">
        <v>727</v>
      </c>
      <c r="H731">
        <f t="shared" si="24"/>
        <v>1.0288452485242309E-3</v>
      </c>
      <c r="J731" s="34">
        <v>727</v>
      </c>
      <c r="K731">
        <f t="shared" si="23"/>
        <v>1.6143603579657709E-4</v>
      </c>
    </row>
    <row r="732" spans="7:11" x14ac:dyDescent="0.25">
      <c r="G732" s="34">
        <v>728</v>
      </c>
      <c r="H732">
        <f t="shared" si="24"/>
        <v>1.0217725439063965E-3</v>
      </c>
      <c r="J732" s="149">
        <v>728</v>
      </c>
      <c r="K732">
        <f t="shared" si="23"/>
        <v>1.5939374418161216E-4</v>
      </c>
    </row>
    <row r="733" spans="7:11" x14ac:dyDescent="0.25">
      <c r="G733" s="34">
        <v>729</v>
      </c>
      <c r="H733">
        <f t="shared" si="24"/>
        <v>1.0147171410501217E-3</v>
      </c>
      <c r="J733" s="34">
        <v>729</v>
      </c>
      <c r="K733">
        <f t="shared" si="23"/>
        <v>1.5737243189778438E-4</v>
      </c>
    </row>
    <row r="734" spans="7:11" x14ac:dyDescent="0.25">
      <c r="G734" s="149">
        <v>730</v>
      </c>
      <c r="H734">
        <f t="shared" si="24"/>
        <v>1.0076793544940238E-3</v>
      </c>
      <c r="J734" s="34">
        <v>730</v>
      </c>
      <c r="K734">
        <f t="shared" si="23"/>
        <v>1.5537195688021771E-4</v>
      </c>
    </row>
    <row r="735" spans="7:11" x14ac:dyDescent="0.25">
      <c r="G735" s="34">
        <v>731</v>
      </c>
      <c r="H735">
        <f t="shared" si="24"/>
        <v>1.0006594949745493E-3</v>
      </c>
      <c r="J735" s="34">
        <v>731</v>
      </c>
      <c r="K735">
        <f t="shared" si="23"/>
        <v>1.5339217695067948E-4</v>
      </c>
    </row>
    <row r="736" spans="7:11" x14ac:dyDescent="0.25">
      <c r="G736" s="34">
        <v>732</v>
      </c>
      <c r="H736">
        <f t="shared" si="24"/>
        <v>9.9365786941411406E-4</v>
      </c>
      <c r="J736" s="149">
        <v>732</v>
      </c>
      <c r="K736">
        <f t="shared" si="23"/>
        <v>1.5143294983646191E-4</v>
      </c>
    </row>
    <row r="737" spans="7:11" x14ac:dyDescent="0.25">
      <c r="G737" s="34">
        <v>733</v>
      </c>
      <c r="H737">
        <f t="shared" si="24"/>
        <v>9.8667478090991713E-4</v>
      </c>
      <c r="J737" s="34">
        <v>733</v>
      </c>
      <c r="K737">
        <f t="shared" si="23"/>
        <v>1.494941331890384E-4</v>
      </c>
    </row>
    <row r="738" spans="7:11" x14ac:dyDescent="0.25">
      <c r="G738" s="34">
        <v>734</v>
      </c>
      <c r="H738">
        <f t="shared" si="24"/>
        <v>9.7971052872341462E-4</v>
      </c>
      <c r="J738" s="34">
        <v>734</v>
      </c>
      <c r="K738">
        <f t="shared" si="23"/>
        <v>1.4757558460249214E-4</v>
      </c>
    </row>
    <row r="739" spans="7:11" x14ac:dyDescent="0.25">
      <c r="G739" s="149">
        <v>735</v>
      </c>
      <c r="H739">
        <f t="shared" si="24"/>
        <v>9.7276540827046399E-4</v>
      </c>
      <c r="J739" s="34">
        <v>735</v>
      </c>
      <c r="K739">
        <f t="shared" si="23"/>
        <v>1.4567716163171936E-4</v>
      </c>
    </row>
    <row r="740" spans="7:11" x14ac:dyDescent="0.25">
      <c r="G740" s="34">
        <v>736</v>
      </c>
      <c r="H740">
        <f t="shared" si="24"/>
        <v>9.6583971111212385E-4</v>
      </c>
      <c r="J740" s="149">
        <v>736</v>
      </c>
      <c r="K740">
        <f t="shared" si="23"/>
        <v>1.4379872181040414E-4</v>
      </c>
    </row>
    <row r="741" spans="7:11" x14ac:dyDescent="0.25">
      <c r="G741" s="34">
        <v>737</v>
      </c>
      <c r="H741">
        <f t="shared" si="24"/>
        <v>9.5893372494611413E-4</v>
      </c>
      <c r="J741" s="34">
        <v>737</v>
      </c>
      <c r="K741">
        <f t="shared" si="23"/>
        <v>1.4194012266876611E-4</v>
      </c>
    </row>
    <row r="742" spans="7:11" x14ac:dyDescent="0.25">
      <c r="G742" s="34">
        <v>738</v>
      </c>
      <c r="H742">
        <f t="shared" si="24"/>
        <v>9.5204773359892968E-4</v>
      </c>
      <c r="J742" s="34">
        <v>738</v>
      </c>
      <c r="K742">
        <f t="shared" si="23"/>
        <v>1.4010122175107991E-4</v>
      </c>
    </row>
    <row r="743" spans="7:11" x14ac:dyDescent="0.25">
      <c r="G743" s="34">
        <v>739</v>
      </c>
      <c r="H743">
        <f t="shared" si="24"/>
        <v>9.4518201701860748E-4</v>
      </c>
      <c r="J743" s="34">
        <v>739</v>
      </c>
      <c r="K743">
        <f t="shared" si="23"/>
        <v>1.3828187663296641E-4</v>
      </c>
    </row>
    <row r="744" spans="7:11" x14ac:dyDescent="0.25">
      <c r="G744" s="149">
        <v>740</v>
      </c>
      <c r="H744">
        <f t="shared" si="24"/>
        <v>9.3833685126813921E-4</v>
      </c>
      <c r="J744" s="149">
        <v>740</v>
      </c>
      <c r="K744">
        <f t="shared" si="23"/>
        <v>1.3648194493845529E-4</v>
      </c>
    </row>
    <row r="745" spans="7:11" x14ac:dyDescent="0.25">
      <c r="G745" s="34">
        <v>741</v>
      </c>
      <c r="H745">
        <f t="shared" si="24"/>
        <v>9.3151250851953096E-4</v>
      </c>
      <c r="J745" s="34">
        <v>741</v>
      </c>
      <c r="K745">
        <f t="shared" si="23"/>
        <v>1.3470128435681867E-4</v>
      </c>
    </row>
    <row r="746" spans="7:11" x14ac:dyDescent="0.25">
      <c r="G746" s="34">
        <v>742</v>
      </c>
      <c r="H746">
        <f t="shared" si="24"/>
        <v>9.2470925704850283E-4</v>
      </c>
      <c r="J746" s="34">
        <v>742</v>
      </c>
      <c r="K746">
        <f t="shared" si="23"/>
        <v>1.3293975265917654E-4</v>
      </c>
    </row>
    <row r="747" spans="7:11" x14ac:dyDescent="0.25">
      <c r="G747" s="34">
        <v>743</v>
      </c>
      <c r="H747">
        <f t="shared" si="24"/>
        <v>9.17927361229827E-4</v>
      </c>
      <c r="J747" s="34">
        <v>743</v>
      </c>
      <c r="K747">
        <f t="shared" si="23"/>
        <v>1.3119720771487262E-4</v>
      </c>
    </row>
    <row r="748" spans="7:11" x14ac:dyDescent="0.25">
      <c r="G748" s="34">
        <v>744</v>
      </c>
      <c r="H748">
        <f t="shared" si="24"/>
        <v>9.1116708153329785E-4</v>
      </c>
      <c r="J748" s="149">
        <v>744</v>
      </c>
      <c r="K748">
        <f t="shared" si="23"/>
        <v>1.2947350750762133E-4</v>
      </c>
    </row>
    <row r="749" spans="7:11" x14ac:dyDescent="0.25">
      <c r="G749" s="149">
        <v>745</v>
      </c>
      <c r="H749">
        <f t="shared" si="24"/>
        <v>9.0442867452033497E-4</v>
      </c>
      <c r="J749" s="34">
        <v>745</v>
      </c>
      <c r="K749">
        <f t="shared" si="23"/>
        <v>1.2776851015142637E-4</v>
      </c>
    </row>
    <row r="750" spans="7:11" x14ac:dyDescent="0.25">
      <c r="G750" s="34">
        <v>746</v>
      </c>
      <c r="H750">
        <f t="shared" si="24"/>
        <v>8.9771239284120753E-4</v>
      </c>
      <c r="J750" s="34">
        <v>746</v>
      </c>
      <c r="K750">
        <f t="shared" si="23"/>
        <v>1.2608207390626952E-4</v>
      </c>
    </row>
    <row r="751" spans="7:11" x14ac:dyDescent="0.25">
      <c r="G751" s="34">
        <v>747</v>
      </c>
      <c r="H751">
        <f t="shared" si="24"/>
        <v>8.9101848523288657E-4</v>
      </c>
      <c r="J751" s="34">
        <v>747</v>
      </c>
      <c r="K751">
        <f t="shared" si="23"/>
        <v>1.2441405719357167E-4</v>
      </c>
    </row>
    <row r="752" spans="7:11" x14ac:dyDescent="0.25">
      <c r="G752" s="34">
        <v>748</v>
      </c>
      <c r="H752">
        <f t="shared" si="24"/>
        <v>8.8434719651750849E-4</v>
      </c>
      <c r="J752" s="149">
        <v>748</v>
      </c>
      <c r="K752">
        <f t="shared" si="23"/>
        <v>1.2276431861142463E-4</v>
      </c>
    </row>
    <row r="753" spans="7:11" x14ac:dyDescent="0.25">
      <c r="G753" s="34">
        <v>749</v>
      </c>
      <c r="H753">
        <f t="shared" si="24"/>
        <v>8.7769876760145625E-4</v>
      </c>
      <c r="J753" s="34">
        <v>749</v>
      </c>
      <c r="K753">
        <f t="shared" si="23"/>
        <v>1.2113271694959467E-4</v>
      </c>
    </row>
    <row r="754" spans="7:11" x14ac:dyDescent="0.25">
      <c r="G754" s="149">
        <v>750</v>
      </c>
      <c r="H754">
        <f t="shared" si="24"/>
        <v>8.7107343547504761E-4</v>
      </c>
      <c r="J754" s="34">
        <v>750</v>
      </c>
      <c r="K754">
        <f t="shared" ref="K754:K817" si="25">_xlfn.NORM.DIST(J754,$C$15,$C$14,0)</f>
        <v>1.1951911120429811E-4</v>
      </c>
    </row>
    <row r="755" spans="7:11" x14ac:dyDescent="0.25">
      <c r="G755" s="34">
        <v>751</v>
      </c>
      <c r="H755">
        <f t="shared" si="24"/>
        <v>8.6447143321282814E-4</v>
      </c>
      <c r="J755" s="34">
        <v>751</v>
      </c>
      <c r="K755">
        <f t="shared" si="25"/>
        <v>1.1792336059274914E-4</v>
      </c>
    </row>
    <row r="756" spans="7:11" x14ac:dyDescent="0.25">
      <c r="G756" s="34">
        <v>752</v>
      </c>
      <c r="H756">
        <f t="shared" si="24"/>
        <v>8.5789298997446391E-4</v>
      </c>
      <c r="J756" s="149">
        <v>752</v>
      </c>
      <c r="K756">
        <f t="shared" si="25"/>
        <v>1.163453245674801E-4</v>
      </c>
    </row>
    <row r="757" spans="7:11" x14ac:dyDescent="0.25">
      <c r="G757" s="34">
        <v>753</v>
      </c>
      <c r="H757">
        <f t="shared" si="24"/>
        <v>8.5133833100623012E-4</v>
      </c>
      <c r="J757" s="34">
        <v>753</v>
      </c>
      <c r="K757">
        <f t="shared" si="25"/>
        <v>1.1478486283043456E-4</v>
      </c>
    </row>
    <row r="758" spans="7:11" x14ac:dyDescent="0.25">
      <c r="G758" s="34">
        <v>754</v>
      </c>
      <c r="H758">
        <f t="shared" si="24"/>
        <v>8.448076776430872E-4</v>
      </c>
      <c r="J758" s="34">
        <v>754</v>
      </c>
      <c r="K758">
        <f t="shared" si="25"/>
        <v>1.132418353468341E-4</v>
      </c>
    </row>
    <row r="759" spans="7:11" x14ac:dyDescent="0.25">
      <c r="G759" s="149">
        <v>755</v>
      </c>
      <c r="H759">
        <f t="shared" si="24"/>
        <v>8.3830124731134735E-4</v>
      </c>
      <c r="J759" s="34">
        <v>755</v>
      </c>
      <c r="K759">
        <f t="shared" si="25"/>
        <v>1.1171610235881905E-4</v>
      </c>
    </row>
    <row r="760" spans="7:11" x14ac:dyDescent="0.25">
      <c r="G760" s="34">
        <v>756</v>
      </c>
      <c r="H760">
        <f t="shared" si="24"/>
        <v>8.3181925353191597E-4</v>
      </c>
      <c r="J760" s="149">
        <v>756</v>
      </c>
      <c r="K760">
        <f t="shared" si="25"/>
        <v>1.1020752439886284E-4</v>
      </c>
    </row>
    <row r="761" spans="7:11" x14ac:dyDescent="0.25">
      <c r="G761" s="34">
        <v>757</v>
      </c>
      <c r="H761">
        <f t="shared" si="24"/>
        <v>8.2536190592411311E-4</v>
      </c>
      <c r="J761" s="34">
        <v>757</v>
      </c>
      <c r="K761">
        <f t="shared" si="25"/>
        <v>1.0871596230296242E-4</v>
      </c>
    </row>
    <row r="762" spans="7:11" x14ac:dyDescent="0.25">
      <c r="G762" s="34">
        <v>758</v>
      </c>
      <c r="H762">
        <f t="shared" si="24"/>
        <v>8.1892941021006137E-4</v>
      </c>
      <c r="J762" s="34">
        <v>758</v>
      </c>
      <c r="K762">
        <f t="shared" si="25"/>
        <v>1.0724127722360328E-4</v>
      </c>
    </row>
    <row r="763" spans="7:11" x14ac:dyDescent="0.25">
      <c r="G763" s="34">
        <v>759</v>
      </c>
      <c r="H763">
        <f t="shared" si="24"/>
        <v>8.1252196821964288E-4</v>
      </c>
      <c r="J763" s="34">
        <v>759</v>
      </c>
      <c r="K763">
        <f t="shared" si="25"/>
        <v>1.0578333064250146E-4</v>
      </c>
    </row>
    <row r="764" spans="7:11" x14ac:dyDescent="0.25">
      <c r="G764" s="149">
        <v>760</v>
      </c>
      <c r="H764">
        <f t="shared" si="24"/>
        <v>8.061397778960117E-4</v>
      </c>
      <c r="J764" s="149">
        <v>760</v>
      </c>
      <c r="K764">
        <f t="shared" si="25"/>
        <v>1.0434198438312195E-4</v>
      </c>
    </row>
    <row r="765" spans="7:11" x14ac:dyDescent="0.25">
      <c r="G765" s="34">
        <v>761</v>
      </c>
      <c r="H765">
        <f t="shared" si="24"/>
        <v>7.9978303330166436E-4</v>
      </c>
      <c r="J765" s="34">
        <v>761</v>
      </c>
      <c r="K765">
        <f t="shared" si="25"/>
        <v>1.0291710062297479E-4</v>
      </c>
    </row>
    <row r="766" spans="7:11" x14ac:dyDescent="0.25">
      <c r="G766" s="34">
        <v>762</v>
      </c>
      <c r="H766">
        <f t="shared" si="24"/>
        <v>7.9345192462505721E-4</v>
      </c>
      <c r="J766" s="34">
        <v>762</v>
      </c>
      <c r="K766">
        <f t="shared" si="25"/>
        <v>1.015085419056898E-4</v>
      </c>
    </row>
    <row r="767" spans="7:11" x14ac:dyDescent="0.25">
      <c r="G767" s="34">
        <v>763</v>
      </c>
      <c r="H767">
        <f t="shared" si="24"/>
        <v>7.8714663818776713E-4</v>
      </c>
      <c r="J767" s="34">
        <v>763</v>
      </c>
      <c r="K767">
        <f t="shared" si="25"/>
        <v>1.0011617115287033E-4</v>
      </c>
    </row>
    <row r="768" spans="7:11" x14ac:dyDescent="0.25">
      <c r="G768" s="34">
        <v>764</v>
      </c>
      <c r="H768">
        <f t="shared" si="24"/>
        <v>7.8086735645219163E-4</v>
      </c>
      <c r="J768" s="149">
        <v>764</v>
      </c>
      <c r="K768">
        <f t="shared" si="25"/>
        <v>9.8739851675726868E-5</v>
      </c>
    </row>
    <row r="769" spans="7:11" x14ac:dyDescent="0.25">
      <c r="G769" s="149">
        <v>765</v>
      </c>
      <c r="H769">
        <f t="shared" si="24"/>
        <v>7.7461425802977937E-4</v>
      </c>
      <c r="J769" s="34">
        <v>765</v>
      </c>
      <c r="K769">
        <f t="shared" si="25"/>
        <v>9.7379447186491888E-5</v>
      </c>
    </row>
    <row r="770" spans="7:11" x14ac:dyDescent="0.25">
      <c r="G770" s="34">
        <v>766</v>
      </c>
      <c r="H770">
        <f t="shared" si="24"/>
        <v>7.6838751768978756E-4</v>
      </c>
      <c r="J770" s="34">
        <v>766</v>
      </c>
      <c r="K770">
        <f t="shared" si="25"/>
        <v>9.6034821809616136E-5</v>
      </c>
    </row>
    <row r="771" spans="7:11" x14ac:dyDescent="0.25">
      <c r="G771" s="34">
        <v>767</v>
      </c>
      <c r="H771">
        <f t="shared" si="24"/>
        <v>7.6218730636856073E-4</v>
      </c>
      <c r="J771" s="34">
        <v>767</v>
      </c>
      <c r="K771">
        <f t="shared" si="25"/>
        <v>9.4705840092748088E-5</v>
      </c>
    </row>
    <row r="772" spans="7:11" x14ac:dyDescent="0.25">
      <c r="G772" s="34">
        <v>768</v>
      </c>
      <c r="H772">
        <f t="shared" si="24"/>
        <v>7.5601379117932273E-4</v>
      </c>
      <c r="J772" s="149">
        <v>768</v>
      </c>
      <c r="K772">
        <f t="shared" si="25"/>
        <v>9.3392367017496543E-5</v>
      </c>
    </row>
    <row r="773" spans="7:11" x14ac:dyDescent="0.25">
      <c r="G773" s="34">
        <v>769</v>
      </c>
      <c r="H773">
        <f t="shared" ref="H773:H836" si="26">_xlfn.NORM.DIST(G773,$C$6,$C$5,0)</f>
        <v>7.4986713542247823E-4</v>
      </c>
      <c r="J773" s="34">
        <v>769</v>
      </c>
      <c r="K773">
        <f t="shared" si="25"/>
        <v>9.2094268009978552E-5</v>
      </c>
    </row>
    <row r="774" spans="7:11" x14ac:dyDescent="0.25">
      <c r="G774" s="149">
        <v>770</v>
      </c>
      <c r="H774">
        <f t="shared" si="26"/>
        <v>7.4374749859641828E-4</v>
      </c>
      <c r="J774" s="34">
        <v>770</v>
      </c>
      <c r="K774">
        <f t="shared" si="25"/>
        <v>9.0811408951152573E-5</v>
      </c>
    </row>
    <row r="775" spans="7:11" x14ac:dyDescent="0.25">
      <c r="G775" s="34">
        <v>771</v>
      </c>
      <c r="H775">
        <f t="shared" si="26"/>
        <v>7.3765503640881881E-4</v>
      </c>
      <c r="J775" s="34">
        <v>771</v>
      </c>
      <c r="K775">
        <f t="shared" si="25"/>
        <v>8.9543656186938844E-5</v>
      </c>
    </row>
    <row r="776" spans="7:11" x14ac:dyDescent="0.25">
      <c r="G776" s="34">
        <v>772</v>
      </c>
      <c r="H776">
        <f t="shared" si="26"/>
        <v>7.3158990078843391E-4</v>
      </c>
      <c r="J776" s="149">
        <v>772</v>
      </c>
      <c r="K776">
        <f t="shared" si="25"/>
        <v>8.8290876538127519E-5</v>
      </c>
    </row>
    <row r="777" spans="7:11" x14ac:dyDescent="0.25">
      <c r="G777" s="34">
        <v>773</v>
      </c>
      <c r="H777">
        <f t="shared" si="26"/>
        <v>7.2555223989737038E-4</v>
      </c>
      <c r="J777" s="34">
        <v>773</v>
      </c>
      <c r="K777">
        <f t="shared" si="25"/>
        <v>8.705293731007582E-5</v>
      </c>
    </row>
    <row r="778" spans="7:11" x14ac:dyDescent="0.25">
      <c r="G778" s="34">
        <v>774</v>
      </c>
      <c r="H778">
        <f t="shared" si="26"/>
        <v>7.1954219814384301E-4</v>
      </c>
      <c r="J778" s="34">
        <v>774</v>
      </c>
      <c r="K778">
        <f t="shared" si="25"/>
        <v>8.5829706302195408E-5</v>
      </c>
    </row>
    <row r="779" spans="7:11" x14ac:dyDescent="0.25">
      <c r="G779" s="149">
        <v>775</v>
      </c>
      <c r="H779">
        <f t="shared" si="26"/>
        <v>7.1355991619539798E-4</v>
      </c>
      <c r="J779" s="34">
        <v>775</v>
      </c>
      <c r="K779">
        <f t="shared" si="25"/>
        <v>8.4621051817231605E-5</v>
      </c>
    </row>
    <row r="780" spans="7:11" x14ac:dyDescent="0.25">
      <c r="G780" s="34">
        <v>776</v>
      </c>
      <c r="H780">
        <f t="shared" si="26"/>
        <v>7.0760553099260669E-4</v>
      </c>
      <c r="J780" s="149">
        <v>776</v>
      </c>
      <c r="K780">
        <f t="shared" si="25"/>
        <v>8.3426842670334319E-5</v>
      </c>
    </row>
    <row r="781" spans="7:11" x14ac:dyDescent="0.25">
      <c r="G781" s="34">
        <v>777</v>
      </c>
      <c r="H781">
        <f t="shared" si="26"/>
        <v>7.0167917576321407E-4</v>
      </c>
      <c r="J781" s="34">
        <v>777</v>
      </c>
      <c r="K781">
        <f t="shared" si="25"/>
        <v>8.2246948197923795E-5</v>
      </c>
    </row>
    <row r="782" spans="7:11" x14ac:dyDescent="0.25">
      <c r="G782" s="34">
        <v>778</v>
      </c>
      <c r="H782">
        <f t="shared" si="26"/>
        <v>6.9578098003674274E-4</v>
      </c>
      <c r="J782" s="34">
        <v>778</v>
      </c>
      <c r="K782">
        <f t="shared" si="25"/>
        <v>8.1081238266351397E-5</v>
      </c>
    </row>
    <row r="783" spans="7:11" x14ac:dyDescent="0.25">
      <c r="G783" s="34">
        <v>779</v>
      </c>
      <c r="H783">
        <f t="shared" si="26"/>
        <v>6.8991106965954178E-4</v>
      </c>
      <c r="J783" s="34">
        <v>779</v>
      </c>
      <c r="K783">
        <f t="shared" si="25"/>
        <v>7.9929583280355777E-5</v>
      </c>
    </row>
    <row r="784" spans="7:11" x14ac:dyDescent="0.25">
      <c r="G784" s="149">
        <v>780</v>
      </c>
      <c r="H784">
        <f t="shared" si="26"/>
        <v>6.840695668102753E-4</v>
      </c>
      <c r="J784" s="149">
        <v>780</v>
      </c>
      <c r="K784">
        <f t="shared" si="25"/>
        <v>7.8791854191318344E-5</v>
      </c>
    </row>
    <row r="785" spans="7:11" x14ac:dyDescent="0.25">
      <c r="G785" s="34">
        <v>781</v>
      </c>
      <c r="H785">
        <f t="shared" si="26"/>
        <v>6.782565900158461E-4</v>
      </c>
      <c r="J785" s="34">
        <v>781</v>
      </c>
      <c r="K785">
        <f t="shared" si="25"/>
        <v>7.7667922505316806E-5</v>
      </c>
    </row>
    <row r="786" spans="7:11" x14ac:dyDescent="0.25">
      <c r="G786" s="34">
        <v>782</v>
      </c>
      <c r="H786">
        <f t="shared" si="26"/>
        <v>6.7247225416774286E-4</v>
      </c>
      <c r="J786" s="34">
        <v>782</v>
      </c>
      <c r="K786">
        <f t="shared" si="25"/>
        <v>7.65576602909796E-5</v>
      </c>
    </row>
    <row r="787" spans="7:11" x14ac:dyDescent="0.25">
      <c r="G787" s="34">
        <v>783</v>
      </c>
      <c r="H787">
        <f t="shared" si="26"/>
        <v>6.6671667053880875E-4</v>
      </c>
      <c r="J787" s="34">
        <v>783</v>
      </c>
      <c r="K787">
        <f t="shared" si="25"/>
        <v>7.5460940187142291E-5</v>
      </c>
    </row>
    <row r="788" spans="7:11" x14ac:dyDescent="0.25">
      <c r="G788" s="34">
        <v>784</v>
      </c>
      <c r="H788">
        <f t="shared" si="26"/>
        <v>6.6098994680042513E-4</v>
      </c>
      <c r="J788" s="149">
        <v>784</v>
      </c>
      <c r="K788">
        <f t="shared" si="25"/>
        <v>7.43776354103069E-5</v>
      </c>
    </row>
    <row r="789" spans="7:11" x14ac:dyDescent="0.25">
      <c r="G789" s="149">
        <v>785</v>
      </c>
      <c r="H789">
        <f t="shared" si="26"/>
        <v>6.5529218704009796E-4</v>
      </c>
      <c r="J789" s="34">
        <v>785</v>
      </c>
      <c r="K789">
        <f t="shared" si="25"/>
        <v>7.3307619761906259E-5</v>
      </c>
    </row>
    <row r="790" spans="7:11" x14ac:dyDescent="0.25">
      <c r="G790" s="34">
        <v>786</v>
      </c>
      <c r="H790">
        <f t="shared" si="26"/>
        <v>6.4962349177944713E-4</v>
      </c>
      <c r="J790" s="34">
        <v>786</v>
      </c>
      <c r="K790">
        <f t="shared" si="25"/>
        <v>7.2250767635374748E-5</v>
      </c>
    </row>
    <row r="791" spans="7:11" x14ac:dyDescent="0.25">
      <c r="G791" s="34">
        <v>787</v>
      </c>
      <c r="H791">
        <f t="shared" si="26"/>
        <v>6.43983957992589E-4</v>
      </c>
      <c r="J791" s="34">
        <v>787</v>
      </c>
      <c r="K791">
        <f t="shared" si="25"/>
        <v>7.1206954023026318E-5</v>
      </c>
    </row>
    <row r="792" spans="7:11" x14ac:dyDescent="0.25">
      <c r="G792" s="34">
        <v>788</v>
      </c>
      <c r="H792">
        <f t="shared" si="26"/>
        <v>6.3837367912490228E-4</v>
      </c>
      <c r="J792" s="149">
        <v>788</v>
      </c>
      <c r="K792">
        <f t="shared" si="25"/>
        <v>7.0176054522741953E-5</v>
      </c>
    </row>
    <row r="793" spans="7:11" x14ac:dyDescent="0.25">
      <c r="G793" s="34">
        <v>789</v>
      </c>
      <c r="H793">
        <f t="shared" si="26"/>
        <v>6.3279274511217711E-4</v>
      </c>
      <c r="J793" s="34">
        <v>789</v>
      </c>
      <c r="K793">
        <f t="shared" si="25"/>
        <v>6.9157945344467815E-5</v>
      </c>
    </row>
    <row r="794" spans="7:11" x14ac:dyDescent="0.25">
      <c r="G794" s="149">
        <v>790</v>
      </c>
      <c r="H794">
        <f t="shared" si="26"/>
        <v>6.2724124240013421E-4</v>
      </c>
      <c r="J794" s="34">
        <v>790</v>
      </c>
      <c r="K794">
        <f t="shared" si="25"/>
        <v>6.8152503316525591E-5</v>
      </c>
    </row>
    <row r="795" spans="7:11" x14ac:dyDescent="0.25">
      <c r="G795" s="34">
        <v>791</v>
      </c>
      <c r="H795">
        <f t="shared" si="26"/>
        <v>6.2171925396431146E-4</v>
      </c>
      <c r="J795" s="34">
        <v>791</v>
      </c>
      <c r="K795">
        <f t="shared" si="25"/>
        <v>6.7159605891736738E-5</v>
      </c>
    </row>
    <row r="796" spans="7:11" x14ac:dyDescent="0.25">
      <c r="G796" s="34">
        <v>792</v>
      </c>
      <c r="H796">
        <f t="shared" si="26"/>
        <v>6.1622685933030862E-4</v>
      </c>
      <c r="J796" s="149">
        <v>792</v>
      </c>
      <c r="K796">
        <f t="shared" si="25"/>
        <v>6.6179131153362115E-5</v>
      </c>
    </row>
    <row r="797" spans="7:11" x14ac:dyDescent="0.25">
      <c r="G797" s="34">
        <v>793</v>
      </c>
      <c r="H797">
        <f t="shared" si="26"/>
        <v>6.1076413459438487E-4</v>
      </c>
      <c r="J797" s="34">
        <v>793</v>
      </c>
      <c r="K797">
        <f t="shared" si="25"/>
        <v>6.5210957820858415E-5</v>
      </c>
    </row>
    <row r="798" spans="7:11" x14ac:dyDescent="0.25">
      <c r="G798" s="34">
        <v>794</v>
      </c>
      <c r="H798">
        <f t="shared" si="26"/>
        <v>6.0533115244440039E-4</v>
      </c>
      <c r="J798" s="34">
        <v>794</v>
      </c>
      <c r="K798">
        <f t="shared" si="25"/>
        <v>6.4254965255453419E-5</v>
      </c>
    </row>
    <row r="799" spans="7:11" x14ac:dyDescent="0.25">
      <c r="G799" s="149">
        <v>795</v>
      </c>
      <c r="H799">
        <f t="shared" si="26"/>
        <v>5.9992798218109795E-4</v>
      </c>
      <c r="J799" s="34">
        <v>795</v>
      </c>
      <c r="K799">
        <f t="shared" si="25"/>
        <v>6.331103346554135E-5</v>
      </c>
    </row>
    <row r="800" spans="7:11" x14ac:dyDescent="0.25">
      <c r="G800" s="34">
        <v>796</v>
      </c>
      <c r="H800">
        <f t="shared" si="26"/>
        <v>5.9455468973971387E-4</v>
      </c>
      <c r="J800" s="149">
        <v>796</v>
      </c>
      <c r="K800">
        <f t="shared" si="25"/>
        <v>6.2379043111900179E-5</v>
      </c>
    </row>
    <row r="801" spans="7:11" x14ac:dyDescent="0.25">
      <c r="G801" s="34">
        <v>797</v>
      </c>
      <c r="H801">
        <f t="shared" si="26"/>
        <v>5.8921133771191591E-4</v>
      </c>
      <c r="J801" s="34">
        <v>797</v>
      </c>
      <c r="K801">
        <f t="shared" si="25"/>
        <v>6.1458875512732184E-5</v>
      </c>
    </row>
    <row r="802" spans="7:11" x14ac:dyDescent="0.25">
      <c r="G802" s="34">
        <v>798</v>
      </c>
      <c r="H802">
        <f t="shared" si="26"/>
        <v>5.8389798536805646E-4</v>
      </c>
      <c r="J802" s="34">
        <v>798</v>
      </c>
      <c r="K802">
        <f t="shared" si="25"/>
        <v>6.0550412648529971E-5</v>
      </c>
    </row>
    <row r="803" spans="7:11" x14ac:dyDescent="0.25">
      <c r="G803" s="34">
        <v>799</v>
      </c>
      <c r="H803">
        <f t="shared" si="26"/>
        <v>5.7861468867973702E-4</v>
      </c>
      <c r="J803" s="34">
        <v>799</v>
      </c>
      <c r="K803">
        <f t="shared" si="25"/>
        <v>5.9653537166769107E-5</v>
      </c>
    </row>
    <row r="804" spans="7:11" x14ac:dyDescent="0.25">
      <c r="G804" s="149">
        <v>800</v>
      </c>
      <c r="H804">
        <f t="shared" si="26"/>
        <v>5.7336150034267678E-4</v>
      </c>
      <c r="J804" s="149">
        <v>800</v>
      </c>
      <c r="K804">
        <f t="shared" si="25"/>
        <v>5.8768132386429771E-5</v>
      </c>
    </row>
    <row r="805" spans="7:11" x14ac:dyDescent="0.25">
      <c r="G805" s="34">
        <v>801</v>
      </c>
      <c r="H805">
        <f t="shared" si="26"/>
        <v>5.6813846979987797E-4</v>
      </c>
      <c r="J805" s="34">
        <v>801</v>
      </c>
      <c r="K805">
        <f t="shared" si="25"/>
        <v>5.7894082302347729E-5</v>
      </c>
    </row>
    <row r="806" spans="7:11" x14ac:dyDescent="0.25">
      <c r="G806" s="34">
        <v>802</v>
      </c>
      <c r="H806">
        <f t="shared" si="26"/>
        <v>5.6294564326507947E-4</v>
      </c>
      <c r="J806" s="34">
        <v>802</v>
      </c>
      <c r="K806">
        <f t="shared" si="25"/>
        <v>5.7031271589398218E-5</v>
      </c>
    </row>
    <row r="807" spans="7:11" x14ac:dyDescent="0.25">
      <c r="G807" s="34">
        <v>803</v>
      </c>
      <c r="H807">
        <f t="shared" si="26"/>
        <v>5.5778306374649469E-4</v>
      </c>
      <c r="J807" s="34">
        <v>803</v>
      </c>
      <c r="K807">
        <f t="shared" si="25"/>
        <v>5.6179585606512967E-5</v>
      </c>
    </row>
    <row r="808" spans="7:11" x14ac:dyDescent="0.25">
      <c r="G808" s="34">
        <v>804</v>
      </c>
      <c r="H808">
        <f t="shared" si="26"/>
        <v>5.5265077107082591E-4</v>
      </c>
      <c r="J808" s="149">
        <v>804</v>
      </c>
      <c r="K808">
        <f t="shared" si="25"/>
        <v>5.5338910400532899E-5</v>
      </c>
    </row>
    <row r="809" spans="7:11" x14ac:dyDescent="0.25">
      <c r="G809" s="149">
        <v>805</v>
      </c>
      <c r="H809">
        <f t="shared" si="26"/>
        <v>5.4754880190754419E-4</v>
      </c>
      <c r="J809" s="34">
        <v>805</v>
      </c>
      <c r="K809">
        <f t="shared" si="25"/>
        <v>5.4509132709897788E-5</v>
      </c>
    </row>
    <row r="810" spans="7:11" x14ac:dyDescent="0.25">
      <c r="G810" s="34">
        <v>806</v>
      </c>
      <c r="H810">
        <f t="shared" si="26"/>
        <v>5.4247718979343442E-4</v>
      </c>
      <c r="J810" s="34">
        <v>806</v>
      </c>
      <c r="K810">
        <f t="shared" si="25"/>
        <v>5.3690139968175013E-5</v>
      </c>
    </row>
    <row r="811" spans="7:11" x14ac:dyDescent="0.25">
      <c r="G811" s="34">
        <v>807</v>
      </c>
      <c r="H811">
        <f t="shared" si="26"/>
        <v>5.3743596515739482E-4</v>
      </c>
      <c r="J811" s="34">
        <v>807</v>
      </c>
      <c r="K811">
        <f t="shared" si="25"/>
        <v>5.2881820307428833E-5</v>
      </c>
    </row>
    <row r="812" spans="7:11" x14ac:dyDescent="0.25">
      <c r="G812" s="34">
        <v>808</v>
      </c>
      <c r="H812">
        <f t="shared" si="26"/>
        <v>5.3242515534548333E-4</v>
      </c>
      <c r="J812" s="149">
        <v>808</v>
      </c>
      <c r="K812">
        <f t="shared" si="25"/>
        <v>5.2084062561432256E-5</v>
      </c>
    </row>
    <row r="813" spans="7:11" x14ac:dyDescent="0.25">
      <c r="G813" s="34">
        <v>809</v>
      </c>
      <c r="H813">
        <f t="shared" si="26"/>
        <v>5.2744478464620572E-4</v>
      </c>
      <c r="J813" s="34">
        <v>809</v>
      </c>
      <c r="K813">
        <f t="shared" si="25"/>
        <v>5.1296756268723079E-5</v>
      </c>
    </row>
    <row r="814" spans="7:11" x14ac:dyDescent="0.25">
      <c r="G814" s="149">
        <v>810</v>
      </c>
      <c r="H814">
        <f t="shared" si="26"/>
        <v>5.224948743160386E-4</v>
      </c>
      <c r="J814" s="34">
        <v>810</v>
      </c>
      <c r="K814">
        <f t="shared" si="25"/>
        <v>5.0519791675505847E-5</v>
      </c>
    </row>
    <row r="815" spans="7:11" x14ac:dyDescent="0.25">
      <c r="G815" s="34">
        <v>811</v>
      </c>
      <c r="H815">
        <f t="shared" si="26"/>
        <v>5.1757544260517825E-4</v>
      </c>
      <c r="J815" s="34">
        <v>811</v>
      </c>
      <c r="K815">
        <f t="shared" si="25"/>
        <v>4.9753059738401837E-5</v>
      </c>
    </row>
    <row r="816" spans="7:11" x14ac:dyDescent="0.25">
      <c r="G816" s="34">
        <v>812</v>
      </c>
      <c r="H816">
        <f t="shared" si="26"/>
        <v>5.1268650478351202E-4</v>
      </c>
      <c r="J816" s="149">
        <v>812</v>
      </c>
      <c r="K816">
        <f t="shared" si="25"/>
        <v>4.8996452127048308E-5</v>
      </c>
    </row>
    <row r="817" spans="7:11" x14ac:dyDescent="0.25">
      <c r="G817" s="34">
        <v>813</v>
      </c>
      <c r="H817">
        <f t="shared" si="26"/>
        <v>5.0782807316680149E-4</v>
      </c>
      <c r="J817" s="34">
        <v>813</v>
      </c>
      <c r="K817">
        <f t="shared" si="25"/>
        <v>4.8249861226549472E-5</v>
      </c>
    </row>
    <row r="818" spans="7:11" x14ac:dyDescent="0.25">
      <c r="G818" s="34">
        <v>814</v>
      </c>
      <c r="H818">
        <f t="shared" si="26"/>
        <v>5.0300015714307294E-4</v>
      </c>
      <c r="J818" s="34">
        <v>814</v>
      </c>
      <c r="K818">
        <f t="shared" ref="K818:K881" si="27">_xlfn.NORM.DIST(J818,$C$15,$C$14,0)</f>
        <v>4.7513180139780477E-5</v>
      </c>
    </row>
    <row r="819" spans="7:11" x14ac:dyDescent="0.25">
      <c r="G819" s="149">
        <v>815</v>
      </c>
      <c r="H819">
        <f t="shared" si="26"/>
        <v>4.9820276319920934E-4</v>
      </c>
      <c r="J819" s="34">
        <v>815</v>
      </c>
      <c r="K819">
        <f t="shared" si="27"/>
        <v>4.678630268954641E-5</v>
      </c>
    </row>
    <row r="820" spans="7:11" x14ac:dyDescent="0.25">
      <c r="G820" s="34">
        <v>816</v>
      </c>
      <c r="H820">
        <f t="shared" si="26"/>
        <v>4.9343589494773253E-4</v>
      </c>
      <c r="J820" s="149">
        <v>816</v>
      </c>
      <c r="K820">
        <f t="shared" si="27"/>
        <v>4.606912342059824E-5</v>
      </c>
    </row>
    <row r="821" spans="7:11" x14ac:dyDescent="0.25">
      <c r="G821" s="34">
        <v>817</v>
      </c>
      <c r="H821">
        <f t="shared" si="26"/>
        <v>4.8869955315377451E-4</v>
      </c>
      <c r="J821" s="34">
        <v>817</v>
      </c>
      <c r="K821">
        <f t="shared" si="27"/>
        <v>4.5361537601507258E-5</v>
      </c>
    </row>
    <row r="822" spans="7:11" x14ac:dyDescent="0.25">
      <c r="G822" s="34">
        <v>818</v>
      </c>
      <c r="H822">
        <f t="shared" si="26"/>
        <v>4.8399373576222675E-4</v>
      </c>
      <c r="J822" s="34">
        <v>818</v>
      </c>
      <c r="K822">
        <f t="shared" si="27"/>
        <v>4.4663441226399956E-5</v>
      </c>
    </row>
    <row r="823" spans="7:11" x14ac:dyDescent="0.25">
      <c r="G823" s="34">
        <v>819</v>
      </c>
      <c r="H823">
        <f t="shared" si="26"/>
        <v>4.79318437925064E-4</v>
      </c>
      <c r="J823" s="34">
        <v>819</v>
      </c>
      <c r="K823">
        <f t="shared" si="27"/>
        <v>4.3974731016555377E-5</v>
      </c>
    </row>
    <row r="824" spans="7:11" x14ac:dyDescent="0.25">
      <c r="G824" s="149">
        <v>820</v>
      </c>
      <c r="H824">
        <f t="shared" si="26"/>
        <v>4.7467365202883202E-4</v>
      </c>
      <c r="J824" s="149">
        <v>820</v>
      </c>
      <c r="K824">
        <f t="shared" si="27"/>
        <v>4.3295304421866423E-5</v>
      </c>
    </row>
    <row r="825" spans="7:11" x14ac:dyDescent="0.25">
      <c r="G825" s="34">
        <v>821</v>
      </c>
      <c r="H825">
        <f t="shared" si="26"/>
        <v>4.7005936772229748E-4</v>
      </c>
      <c r="J825" s="34">
        <v>821</v>
      </c>
      <c r="K825">
        <f t="shared" si="27"/>
        <v>4.2625059622167005E-5</v>
      </c>
    </row>
    <row r="826" spans="7:11" x14ac:dyDescent="0.25">
      <c r="G826" s="34">
        <v>822</v>
      </c>
      <c r="H826">
        <f t="shared" si="26"/>
        <v>4.6547557194424855E-4</v>
      </c>
      <c r="J826" s="34">
        <v>822</v>
      </c>
      <c r="K826">
        <f t="shared" si="27"/>
        <v>4.196389552842706E-5</v>
      </c>
    </row>
    <row r="827" spans="7:11" x14ac:dyDescent="0.25">
      <c r="G827" s="34">
        <v>823</v>
      </c>
      <c r="H827">
        <f t="shared" si="26"/>
        <v>4.6092224895144383E-4</v>
      </c>
      <c r="J827" s="34">
        <v>823</v>
      </c>
      <c r="K827">
        <f t="shared" si="27"/>
        <v>4.1311711783817289E-5</v>
      </c>
    </row>
    <row r="828" spans="7:11" x14ac:dyDescent="0.25">
      <c r="G828" s="34">
        <v>824</v>
      </c>
      <c r="H828">
        <f t="shared" si="26"/>
        <v>4.5639938034669909E-4</v>
      </c>
      <c r="J828" s="149">
        <v>824</v>
      </c>
      <c r="K828">
        <f t="shared" si="27"/>
        <v>4.066840876464477E-5</v>
      </c>
    </row>
    <row r="829" spans="7:11" x14ac:dyDescent="0.25">
      <c r="G829" s="149">
        <v>825</v>
      </c>
      <c r="H829">
        <f t="shared" si="26"/>
        <v>4.519069451071088E-4</v>
      </c>
      <c r="J829" s="34">
        <v>825</v>
      </c>
      <c r="K829">
        <f t="shared" si="27"/>
        <v>4.003388758116235E-5</v>
      </c>
    </row>
    <row r="830" spans="7:11" x14ac:dyDescent="0.25">
      <c r="G830" s="34">
        <v>826</v>
      </c>
      <c r="H830">
        <f t="shared" si="26"/>
        <v>4.4744491961239385E-4</v>
      </c>
      <c r="J830" s="34">
        <v>826</v>
      </c>
      <c r="K830">
        <f t="shared" si="27"/>
        <v>3.9408050078252783E-5</v>
      </c>
    </row>
    <row r="831" spans="7:11" x14ac:dyDescent="0.25">
      <c r="G831" s="34">
        <v>827</v>
      </c>
      <c r="H831">
        <f t="shared" si="26"/>
        <v>4.4301327767336837E-4</v>
      </c>
      <c r="J831" s="34">
        <v>827</v>
      </c>
      <c r="K831">
        <f t="shared" si="27"/>
        <v>3.8790798835989748E-5</v>
      </c>
    </row>
    <row r="832" spans="7:11" x14ac:dyDescent="0.25">
      <c r="G832" s="34">
        <v>828</v>
      </c>
      <c r="H832">
        <f t="shared" si="26"/>
        <v>4.3861199056052308E-4</v>
      </c>
      <c r="J832" s="149">
        <v>828</v>
      </c>
      <c r="K832">
        <f t="shared" si="27"/>
        <v>3.8182037170077618E-5</v>
      </c>
    </row>
    <row r="833" spans="7:11" x14ac:dyDescent="0.25">
      <c r="G833" s="34">
        <v>829</v>
      </c>
      <c r="H833">
        <f t="shared" si="26"/>
        <v>4.3424102703271296E-4</v>
      </c>
      <c r="J833" s="34">
        <v>829</v>
      </c>
      <c r="K833">
        <f t="shared" si="27"/>
        <v>3.7581669132171639E-5</v>
      </c>
    </row>
    <row r="834" spans="7:11" x14ac:dyDescent="0.25">
      <c r="G834" s="149">
        <v>830</v>
      </c>
      <c r="H834">
        <f t="shared" si="26"/>
        <v>4.2990035336594814E-4</v>
      </c>
      <c r="J834" s="34">
        <v>830</v>
      </c>
      <c r="K834">
        <f t="shared" si="27"/>
        <v>3.6989599510080523E-5</v>
      </c>
    </row>
    <row r="835" spans="7:11" x14ac:dyDescent="0.25">
      <c r="G835" s="34">
        <v>831</v>
      </c>
      <c r="H835">
        <f t="shared" si="26"/>
        <v>4.2558993338227911E-4</v>
      </c>
      <c r="J835" s="34">
        <v>831</v>
      </c>
      <c r="K835">
        <f t="shared" si="27"/>
        <v>3.6405733827852902E-5</v>
      </c>
    </row>
    <row r="836" spans="7:11" x14ac:dyDescent="0.25">
      <c r="G836" s="34">
        <v>832</v>
      </c>
      <c r="H836">
        <f t="shared" si="26"/>
        <v>4.2130972847876941E-4</v>
      </c>
      <c r="J836" s="149">
        <v>832</v>
      </c>
      <c r="K836">
        <f t="shared" si="27"/>
        <v>3.5829978345750061E-5</v>
      </c>
    </row>
    <row r="837" spans="7:11" x14ac:dyDescent="0.25">
      <c r="G837" s="34">
        <v>833</v>
      </c>
      <c r="H837">
        <f t="shared" ref="H837:H900" si="28">_xlfn.NORM.DIST(G837,$C$6,$C$5,0)</f>
        <v>4.1705969765655227E-4</v>
      </c>
      <c r="J837" s="34">
        <v>833</v>
      </c>
      <c r="K837">
        <f t="shared" si="27"/>
        <v>3.5262240060106127E-5</v>
      </c>
    </row>
    <row r="838" spans="7:11" x14ac:dyDescent="0.25">
      <c r="G838" s="34">
        <v>834</v>
      </c>
      <c r="H838">
        <f t="shared" si="28"/>
        <v>4.128397975499617E-4</v>
      </c>
      <c r="J838" s="34">
        <v>834</v>
      </c>
      <c r="K838">
        <f t="shared" si="27"/>
        <v>3.47024267030778E-5</v>
      </c>
    </row>
    <row r="839" spans="7:11" x14ac:dyDescent="0.25">
      <c r="G839" s="149">
        <v>835</v>
      </c>
      <c r="H839">
        <f t="shared" si="28"/>
        <v>4.086499824557349E-4</v>
      </c>
      <c r="J839" s="34">
        <v>835</v>
      </c>
      <c r="K839">
        <f t="shared" si="27"/>
        <v>3.4150446742285611E-5</v>
      </c>
    </row>
    <row r="840" spans="7:11" x14ac:dyDescent="0.25">
      <c r="G840" s="34">
        <v>836</v>
      </c>
      <c r="H840">
        <f t="shared" si="28"/>
        <v>4.0449020436227778E-4</v>
      </c>
      <c r="J840" s="149">
        <v>836</v>
      </c>
      <c r="K840">
        <f t="shared" si="27"/>
        <v>3.360620938034797E-5</v>
      </c>
    </row>
    <row r="841" spans="7:11" x14ac:dyDescent="0.25">
      <c r="G841" s="34">
        <v>837</v>
      </c>
      <c r="H841">
        <f t="shared" si="28"/>
        <v>4.0036041297898884E-4</v>
      </c>
      <c r="J841" s="34">
        <v>837</v>
      </c>
      <c r="K841">
        <f t="shared" si="27"/>
        <v>3.3069624554310299E-5</v>
      </c>
    </row>
    <row r="842" spans="7:11" x14ac:dyDescent="0.25">
      <c r="G842" s="34">
        <v>838</v>
      </c>
      <c r="H842">
        <f t="shared" si="28"/>
        <v>3.9626055576563371E-4</v>
      </c>
      <c r="J842" s="34">
        <v>838</v>
      </c>
      <c r="K842">
        <f t="shared" si="27"/>
        <v>3.2540602934970834E-5</v>
      </c>
    </row>
    <row r="843" spans="7:11" x14ac:dyDescent="0.25">
      <c r="G843" s="34">
        <v>839</v>
      </c>
      <c r="H843">
        <f t="shared" si="28"/>
        <v>3.9219057796176742E-4</v>
      </c>
      <c r="J843" s="34">
        <v>839</v>
      </c>
      <c r="K843">
        <f t="shared" si="27"/>
        <v>3.2019055926104676E-5</v>
      </c>
    </row>
    <row r="844" spans="7:11" x14ac:dyDescent="0.25">
      <c r="G844" s="149">
        <v>840</v>
      </c>
      <c r="H844">
        <f t="shared" si="28"/>
        <v>3.8815042261619538E-4</v>
      </c>
      <c r="J844" s="149">
        <v>840</v>
      </c>
      <c r="K844">
        <f t="shared" si="27"/>
        <v>3.1504895663588281E-5</v>
      </c>
    </row>
    <row r="845" spans="7:11" x14ac:dyDescent="0.25">
      <c r="G845" s="34">
        <v>841</v>
      </c>
      <c r="H845">
        <f t="shared" si="28"/>
        <v>3.8414003061646899E-4</v>
      </c>
      <c r="J845" s="34">
        <v>841</v>
      </c>
      <c r="K845">
        <f t="shared" si="27"/>
        <v>3.0998035014425716E-5</v>
      </c>
    </row>
    <row r="846" spans="7:11" x14ac:dyDescent="0.25">
      <c r="G846" s="34">
        <v>842</v>
      </c>
      <c r="H846">
        <f t="shared" si="28"/>
        <v>3.8015934071840957E-4</v>
      </c>
      <c r="J846" s="34">
        <v>842</v>
      </c>
      <c r="K846">
        <f t="shared" si="27"/>
        <v>3.0498387575678706E-5</v>
      </c>
    </row>
    <row r="847" spans="7:11" x14ac:dyDescent="0.25">
      <c r="G847" s="34">
        <v>843</v>
      </c>
      <c r="H847">
        <f t="shared" si="28"/>
        <v>3.7620828957565507E-4</v>
      </c>
      <c r="J847" s="34">
        <v>843</v>
      </c>
      <c r="K847">
        <f t="shared" si="27"/>
        <v>3.0005867673302112E-5</v>
      </c>
    </row>
    <row r="848" spans="7:11" x14ac:dyDescent="0.25">
      <c r="G848" s="34">
        <v>844</v>
      </c>
      <c r="H848">
        <f t="shared" si="28"/>
        <v>3.7228681176922345E-4</v>
      </c>
      <c r="J848" s="149">
        <v>844</v>
      </c>
      <c r="K848">
        <f t="shared" si="27"/>
        <v>2.9520390360886484E-5</v>
      </c>
    </row>
    <row r="849" spans="7:11" x14ac:dyDescent="0.25">
      <c r="G849" s="149">
        <v>845</v>
      </c>
      <c r="H849">
        <f t="shared" si="28"/>
        <v>3.6839483983708824E-4</v>
      </c>
      <c r="J849" s="34">
        <v>845</v>
      </c>
      <c r="K849">
        <f t="shared" si="27"/>
        <v>2.9041871418309851E-5</v>
      </c>
    </row>
    <row r="850" spans="7:11" x14ac:dyDescent="0.25">
      <c r="G850" s="34">
        <v>846</v>
      </c>
      <c r="H850">
        <f t="shared" si="28"/>
        <v>3.6453230430375888E-4</v>
      </c>
      <c r="J850" s="34">
        <v>846</v>
      </c>
      <c r="K850">
        <f t="shared" si="27"/>
        <v>2.8570227350299661E-5</v>
      </c>
    </row>
    <row r="851" spans="7:11" x14ac:dyDescent="0.25">
      <c r="G851" s="34">
        <v>847</v>
      </c>
      <c r="H851">
        <f t="shared" si="28"/>
        <v>3.6069913370986189E-4</v>
      </c>
      <c r="J851" s="34">
        <v>847</v>
      </c>
      <c r="K851">
        <f t="shared" si="27"/>
        <v>2.8105375384907338E-5</v>
      </c>
    </row>
    <row r="852" spans="7:11" x14ac:dyDescent="0.25">
      <c r="G852" s="34">
        <v>848</v>
      </c>
      <c r="H852">
        <f t="shared" si="28"/>
        <v>3.5689525464171676E-4</v>
      </c>
      <c r="J852" s="149">
        <v>848</v>
      </c>
      <c r="K852">
        <f t="shared" si="27"/>
        <v>2.7647233471897016E-5</v>
      </c>
    </row>
    <row r="853" spans="7:11" x14ac:dyDescent="0.25">
      <c r="G853" s="34">
        <v>849</v>
      </c>
      <c r="H853">
        <f t="shared" si="28"/>
        <v>3.5312059176090184E-4</v>
      </c>
      <c r="J853" s="34">
        <v>849</v>
      </c>
      <c r="K853">
        <f t="shared" si="27"/>
        <v>2.7195720281049621E-5</v>
      </c>
    </row>
    <row r="854" spans="7:11" x14ac:dyDescent="0.25">
      <c r="G854" s="149">
        <v>850</v>
      </c>
      <c r="H854">
        <f t="shared" si="28"/>
        <v>3.4937506783380348E-4</v>
      </c>
      <c r="J854" s="34">
        <v>850</v>
      </c>
      <c r="K854">
        <f t="shared" si="27"/>
        <v>2.6750755200384687E-5</v>
      </c>
    </row>
    <row r="855" spans="7:11" x14ac:dyDescent="0.25">
      <c r="G855" s="34">
        <v>851</v>
      </c>
      <c r="H855">
        <f t="shared" si="28"/>
        <v>3.4565860376114415E-4</v>
      </c>
      <c r="J855" s="34">
        <v>851</v>
      </c>
      <c r="K855">
        <f t="shared" si="27"/>
        <v>2.6312258334301143E-5</v>
      </c>
    </row>
    <row r="856" spans="7:11" x14ac:dyDescent="0.25">
      <c r="G856" s="34">
        <v>852</v>
      </c>
      <c r="H856">
        <f t="shared" si="28"/>
        <v>3.4197111860748489E-4</v>
      </c>
      <c r="J856" s="149">
        <v>852</v>
      </c>
      <c r="K856">
        <f t="shared" si="27"/>
        <v>2.5880150501638739E-5</v>
      </c>
    </row>
    <row r="857" spans="7:11" x14ac:dyDescent="0.25">
      <c r="G857" s="34">
        <v>853</v>
      </c>
      <c r="H857">
        <f t="shared" si="28"/>
        <v>3.3831252963069543E-4</v>
      </c>
      <c r="J857" s="34">
        <v>853</v>
      </c>
      <c r="K857">
        <f t="shared" si="27"/>
        <v>2.5454353233662081E-5</v>
      </c>
    </row>
    <row r="858" spans="7:11" x14ac:dyDescent="0.25">
      <c r="G858" s="34">
        <v>854</v>
      </c>
      <c r="H858">
        <f t="shared" si="28"/>
        <v>3.3468275231138858E-4</v>
      </c>
      <c r="J858" s="34">
        <v>854</v>
      </c>
      <c r="K858">
        <f t="shared" si="27"/>
        <v>2.5034788771968654E-5</v>
      </c>
    </row>
    <row r="859" spans="7:11" x14ac:dyDescent="0.25">
      <c r="G859" s="149">
        <v>855</v>
      </c>
      <c r="H859">
        <f t="shared" si="28"/>
        <v>3.310817003823115E-4</v>
      </c>
      <c r="J859" s="34">
        <v>855</v>
      </c>
      <c r="K859">
        <f t="shared" si="27"/>
        <v>2.4621380066322263E-5</v>
      </c>
    </row>
    <row r="860" spans="7:11" x14ac:dyDescent="0.25">
      <c r="G860" s="34">
        <v>856</v>
      </c>
      <c r="H860">
        <f t="shared" si="28"/>
        <v>3.2750928585769236E-4</v>
      </c>
      <c r="J860" s="149">
        <v>856</v>
      </c>
      <c r="K860">
        <f t="shared" si="27"/>
        <v>2.4214050772414226E-5</v>
      </c>
    </row>
    <row r="861" spans="7:11" x14ac:dyDescent="0.25">
      <c r="G861" s="34">
        <v>857</v>
      </c>
      <c r="H861">
        <f t="shared" si="28"/>
        <v>3.2396541906253332E-4</v>
      </c>
      <c r="J861" s="34">
        <v>857</v>
      </c>
      <c r="K861">
        <f t="shared" si="27"/>
        <v>2.3812725249553028E-5</v>
      </c>
    </row>
    <row r="862" spans="7:11" x14ac:dyDescent="0.25">
      <c r="G862" s="34">
        <v>858</v>
      </c>
      <c r="H862">
        <f t="shared" si="28"/>
        <v>3.2045000866184897E-4</v>
      </c>
      <c r="J862" s="34">
        <v>858</v>
      </c>
      <c r="K862">
        <f t="shared" si="27"/>
        <v>2.341732855828485E-5</v>
      </c>
    </row>
    <row r="863" spans="7:11" x14ac:dyDescent="0.25">
      <c r="G863" s="34">
        <v>859</v>
      </c>
      <c r="H863">
        <f t="shared" si="28"/>
        <v>3.1696296168984235E-4</v>
      </c>
      <c r="J863" s="34">
        <v>859</v>
      </c>
      <c r="K863">
        <f t="shared" si="27"/>
        <v>2.3027786457945796E-5</v>
      </c>
    </row>
    <row r="864" spans="7:11" x14ac:dyDescent="0.25">
      <c r="G864" s="149">
        <v>860</v>
      </c>
      <c r="H864">
        <f t="shared" si="28"/>
        <v>3.1350418357901634E-4</v>
      </c>
      <c r="J864" s="149">
        <v>860</v>
      </c>
      <c r="K864">
        <f t="shared" si="27"/>
        <v>2.2644025404148209E-5</v>
      </c>
    </row>
    <row r="865" spans="7:11" x14ac:dyDescent="0.25">
      <c r="G865" s="34">
        <v>861</v>
      </c>
      <c r="H865">
        <f t="shared" si="28"/>
        <v>3.1007357818921277E-4</v>
      </c>
      <c r="J865" s="34">
        <v>861</v>
      </c>
      <c r="K865">
        <f t="shared" si="27"/>
        <v>2.2265972546201918E-5</v>
      </c>
    </row>
    <row r="866" spans="7:11" x14ac:dyDescent="0.25">
      <c r="G866" s="34">
        <v>862</v>
      </c>
      <c r="H866">
        <f t="shared" si="28"/>
        <v>3.066710478365784E-4</v>
      </c>
      <c r="J866" s="34">
        <v>862</v>
      </c>
      <c r="K866">
        <f t="shared" si="27"/>
        <v>2.1893555724472298E-5</v>
      </c>
    </row>
    <row r="867" spans="7:11" x14ac:dyDescent="0.25">
      <c r="G867" s="34">
        <v>863</v>
      </c>
      <c r="H867">
        <f t="shared" si="28"/>
        <v>3.0329649332244988E-4</v>
      </c>
      <c r="J867" s="34">
        <v>863</v>
      </c>
      <c r="K867">
        <f t="shared" si="27"/>
        <v>2.1526703467676797E-5</v>
      </c>
    </row>
    <row r="868" spans="7:11" x14ac:dyDescent="0.25">
      <c r="G868" s="34">
        <v>864</v>
      </c>
      <c r="H868">
        <f t="shared" si="28"/>
        <v>2.9994981396215591E-4</v>
      </c>
      <c r="J868" s="149">
        <v>864</v>
      </c>
      <c r="K868">
        <f t="shared" si="27"/>
        <v>2.1165344990121168E-5</v>
      </c>
    </row>
    <row r="869" spans="7:11" x14ac:dyDescent="0.25">
      <c r="G869" s="149">
        <v>865</v>
      </c>
      <c r="H869">
        <f t="shared" si="28"/>
        <v>2.9663090761372895E-4</v>
      </c>
      <c r="J869" s="34">
        <v>865</v>
      </c>
      <c r="K869">
        <f t="shared" si="27"/>
        <v>2.0809410188877056E-5</v>
      </c>
    </row>
    <row r="870" spans="7:11" x14ac:dyDescent="0.25">
      <c r="G870" s="34">
        <v>866</v>
      </c>
      <c r="H870">
        <f t="shared" si="28"/>
        <v>2.9333967070652715E-4</v>
      </c>
      <c r="J870" s="34">
        <v>866</v>
      </c>
      <c r="K870">
        <f t="shared" si="27"/>
        <v>2.0458829640902605E-5</v>
      </c>
    </row>
    <row r="871" spans="7:11" x14ac:dyDescent="0.25">
      <c r="G871" s="34">
        <v>867</v>
      </c>
      <c r="H871">
        <f t="shared" si="28"/>
        <v>2.9007599826975613E-4</v>
      </c>
      <c r="J871" s="34">
        <v>867</v>
      </c>
      <c r="K871">
        <f t="shared" si="27"/>
        <v>2.0113534600107149E-5</v>
      </c>
    </row>
    <row r="872" spans="7:11" x14ac:dyDescent="0.25">
      <c r="G872" s="34">
        <v>868</v>
      </c>
      <c r="H872">
        <f t="shared" si="28"/>
        <v>2.8683978396089208E-4</v>
      </c>
      <c r="J872" s="149">
        <v>868</v>
      </c>
      <c r="K872">
        <f t="shared" si="27"/>
        <v>1.9773456994362019E-5</v>
      </c>
    </row>
    <row r="873" spans="7:11" x14ac:dyDescent="0.25">
      <c r="G873" s="34">
        <v>869</v>
      </c>
      <c r="H873">
        <f t="shared" si="28"/>
        <v>2.83630920093998E-4</v>
      </c>
      <c r="J873" s="34">
        <v>869</v>
      </c>
      <c r="K873">
        <f t="shared" si="27"/>
        <v>1.943852942245837E-5</v>
      </c>
    </row>
    <row r="874" spans="7:11" x14ac:dyDescent="0.25">
      <c r="G874" s="149">
        <v>870</v>
      </c>
      <c r="H874">
        <f t="shared" si="28"/>
        <v>2.8044929766793164E-4</v>
      </c>
      <c r="J874" s="34">
        <v>870</v>
      </c>
      <c r="K874">
        <f t="shared" si="27"/>
        <v>1.9108685151013866E-5</v>
      </c>
    </row>
    <row r="875" spans="7:11" x14ac:dyDescent="0.25">
      <c r="G875" s="34">
        <v>871</v>
      </c>
      <c r="H875">
        <f t="shared" si="28"/>
        <v>2.7729480639443965E-4</v>
      </c>
      <c r="J875" s="34">
        <v>871</v>
      </c>
      <c r="K875">
        <f t="shared" si="27"/>
        <v>1.8783858111329575E-5</v>
      </c>
    </row>
    <row r="876" spans="7:11" x14ac:dyDescent="0.25">
      <c r="G876" s="34">
        <v>872</v>
      </c>
      <c r="H876">
        <f t="shared" si="28"/>
        <v>2.7416733472613404E-4</v>
      </c>
      <c r="J876" s="149">
        <v>872</v>
      </c>
      <c r="K876">
        <f t="shared" si="27"/>
        <v>1.846398289619834E-5</v>
      </c>
    </row>
    <row r="877" spans="7:11" x14ac:dyDescent="0.25">
      <c r="G877" s="34">
        <v>873</v>
      </c>
      <c r="H877">
        <f t="shared" si="28"/>
        <v>2.7106676988434869E-4</v>
      </c>
      <c r="J877" s="34">
        <v>873</v>
      </c>
      <c r="K877">
        <f t="shared" si="27"/>
        <v>1.8148994756666213E-5</v>
      </c>
    </row>
    <row r="878" spans="7:11" x14ac:dyDescent="0.25">
      <c r="G878" s="34">
        <v>874</v>
      </c>
      <c r="H878">
        <f t="shared" si="28"/>
        <v>2.6799299788687073E-4</v>
      </c>
      <c r="J878" s="34">
        <v>874</v>
      </c>
      <c r="K878">
        <f t="shared" si="27"/>
        <v>1.7838829598748297E-5</v>
      </c>
    </row>
    <row r="879" spans="7:11" x14ac:dyDescent="0.25">
      <c r="G879" s="149">
        <v>875</v>
      </c>
      <c r="H879">
        <f t="shared" si="28"/>
        <v>2.6494590357554207E-4</v>
      </c>
      <c r="J879" s="34">
        <v>875</v>
      </c>
      <c r="K879">
        <f t="shared" si="27"/>
        <v>1.7533423980100245E-5</v>
      </c>
    </row>
    <row r="880" spans="7:11" x14ac:dyDescent="0.25">
      <c r="G880" s="34">
        <v>876</v>
      </c>
      <c r="H880">
        <f t="shared" si="28"/>
        <v>2.6192537064373097E-4</v>
      </c>
      <c r="J880" s="149">
        <v>876</v>
      </c>
      <c r="K880">
        <f t="shared" si="27"/>
        <v>1.7232715106647004E-5</v>
      </c>
    </row>
    <row r="881" spans="7:11" x14ac:dyDescent="0.25">
      <c r="G881" s="34">
        <v>877</v>
      </c>
      <c r="H881">
        <f t="shared" si="28"/>
        <v>2.5893128166366684E-4</v>
      </c>
      <c r="J881" s="34">
        <v>877</v>
      </c>
      <c r="K881">
        <f t="shared" si="27"/>
        <v>1.6936640829170058E-5</v>
      </c>
    </row>
    <row r="882" spans="7:11" x14ac:dyDescent="0.25">
      <c r="G882" s="34">
        <v>878</v>
      </c>
      <c r="H882">
        <f t="shared" si="28"/>
        <v>2.5596351811363528E-4</v>
      </c>
      <c r="J882" s="34">
        <v>878</v>
      </c>
      <c r="K882">
        <f t="shared" ref="K882:K945" si="29">_xlfn.NORM.DIST(J882,$C$15,$C$14,0)</f>
        <v>1.664513963985432E-5</v>
      </c>
    </row>
    <row r="883" spans="7:11" x14ac:dyDescent="0.25">
      <c r="G883" s="34">
        <v>879</v>
      </c>
      <c r="H883">
        <f t="shared" si="28"/>
        <v>2.5302196040503098E-4</v>
      </c>
      <c r="J883" s="34">
        <v>879</v>
      </c>
      <c r="K883">
        <f t="shared" si="29"/>
        <v>1.6358150668796441E-5</v>
      </c>
    </row>
    <row r="884" spans="7:11" x14ac:dyDescent="0.25">
      <c r="G884" s="149">
        <v>880</v>
      </c>
      <c r="H884">
        <f t="shared" si="28"/>
        <v>2.501064879092655E-4</v>
      </c>
      <c r="J884" s="149">
        <v>880</v>
      </c>
      <c r="K884">
        <f t="shared" si="29"/>
        <v>1.6075613680475297E-5</v>
      </c>
    </row>
    <row r="885" spans="7:11" x14ac:dyDescent="0.25">
      <c r="G885" s="34">
        <v>881</v>
      </c>
      <c r="H885">
        <f t="shared" si="28"/>
        <v>2.4721697898452444E-4</v>
      </c>
      <c r="J885" s="34">
        <v>881</v>
      </c>
      <c r="K885">
        <f t="shared" si="29"/>
        <v>1.5797469070186422E-5</v>
      </c>
    </row>
    <row r="886" spans="7:11" x14ac:dyDescent="0.25">
      <c r="G886" s="34">
        <v>882</v>
      </c>
      <c r="H886">
        <f t="shared" si="28"/>
        <v>2.4435331100237332E-4</v>
      </c>
      <c r="J886" s="34">
        <v>882</v>
      </c>
      <c r="K886">
        <f t="shared" si="29"/>
        <v>1.5523657860441371E-5</v>
      </c>
    </row>
    <row r="887" spans="7:11" x14ac:dyDescent="0.25">
      <c r="G887" s="34">
        <v>883</v>
      </c>
      <c r="H887">
        <f t="shared" si="28"/>
        <v>2.4151536037420669E-4</v>
      </c>
      <c r="J887" s="34">
        <v>883</v>
      </c>
      <c r="K887">
        <f t="shared" si="29"/>
        <v>1.5254121697333402E-5</v>
      </c>
    </row>
    <row r="888" spans="7:11" x14ac:dyDescent="0.25">
      <c r="G888" s="34">
        <v>884</v>
      </c>
      <c r="H888">
        <f t="shared" si="28"/>
        <v>2.3870300257754004E-4</v>
      </c>
      <c r="J888" s="149">
        <v>884</v>
      </c>
      <c r="K888">
        <f t="shared" si="29"/>
        <v>1.4988802846870691E-5</v>
      </c>
    </row>
    <row r="889" spans="7:11" x14ac:dyDescent="0.25">
      <c r="G889" s="149">
        <v>885</v>
      </c>
      <c r="H889">
        <f t="shared" si="28"/>
        <v>2.3591611218213844E-4</v>
      </c>
      <c r="J889" s="34">
        <v>885</v>
      </c>
      <c r="K889">
        <f t="shared" si="29"/>
        <v>1.4727644191278364E-5</v>
      </c>
    </row>
    <row r="890" spans="7:11" x14ac:dyDescent="0.25">
      <c r="G890" s="34">
        <v>886</v>
      </c>
      <c r="H890">
        <f t="shared" si="28"/>
        <v>2.3315456287598205E-4</v>
      </c>
      <c r="J890" s="34">
        <v>886</v>
      </c>
      <c r="K890">
        <f t="shared" si="29"/>
        <v>1.4470589225270467E-5</v>
      </c>
    </row>
    <row r="891" spans="7:11" x14ac:dyDescent="0.25">
      <c r="G891" s="34">
        <v>887</v>
      </c>
      <c r="H891">
        <f t="shared" si="28"/>
        <v>2.3041822749106277E-4</v>
      </c>
      <c r="J891" s="34">
        <v>887</v>
      </c>
      <c r="K891">
        <f t="shared" si="29"/>
        <v>1.4217582052293215E-5</v>
      </c>
    </row>
    <row r="892" spans="7:11" x14ac:dyDescent="0.25">
      <c r="G892" s="34">
        <v>888</v>
      </c>
      <c r="H892">
        <f t="shared" si="28"/>
        <v>2.2770697802901218E-4</v>
      </c>
      <c r="J892" s="149">
        <v>888</v>
      </c>
      <c r="K892">
        <f t="shared" si="29"/>
        <v>1.3968567380740529E-5</v>
      </c>
    </row>
    <row r="893" spans="7:11" x14ac:dyDescent="0.25">
      <c r="G893" s="34">
        <v>889</v>
      </c>
      <c r="H893">
        <f t="shared" si="28"/>
        <v>2.2502068568655491E-4</v>
      </c>
      <c r="J893" s="34">
        <v>889</v>
      </c>
      <c r="K893">
        <f t="shared" si="29"/>
        <v>1.3723490520143259E-5</v>
      </c>
    </row>
    <row r="894" spans="7:11" x14ac:dyDescent="0.25">
      <c r="G894" s="149">
        <v>890</v>
      </c>
      <c r="H894">
        <f t="shared" si="28"/>
        <v>2.2235922088078764E-4</v>
      </c>
      <c r="J894" s="34">
        <v>890</v>
      </c>
      <c r="K894">
        <f t="shared" si="29"/>
        <v>1.3482297377333125E-5</v>
      </c>
    </row>
    <row r="895" spans="7:11" x14ac:dyDescent="0.25">
      <c r="G895" s="34">
        <v>891</v>
      </c>
      <c r="H895">
        <f t="shared" si="28"/>
        <v>2.19722453274279E-4</v>
      </c>
      <c r="J895" s="34">
        <v>891</v>
      </c>
      <c r="K895">
        <f t="shared" si="29"/>
        <v>1.3244934452582447E-5</v>
      </c>
    </row>
    <row r="896" spans="7:11" x14ac:dyDescent="0.25">
      <c r="G896" s="34">
        <v>892</v>
      </c>
      <c r="H896">
        <f t="shared" si="28"/>
        <v>2.1711025179998956E-4</v>
      </c>
      <c r="J896" s="149">
        <v>892</v>
      </c>
      <c r="K896">
        <f t="shared" si="29"/>
        <v>1.3011348835720997E-5</v>
      </c>
    </row>
    <row r="897" spans="7:11" x14ac:dyDescent="0.25">
      <c r="G897" s="34">
        <v>893</v>
      </c>
      <c r="H897">
        <f t="shared" si="28"/>
        <v>2.1452248468600748E-4</v>
      </c>
      <c r="J897" s="34">
        <v>893</v>
      </c>
      <c r="K897">
        <f t="shared" si="29"/>
        <v>1.2781488202230903E-5</v>
      </c>
    </row>
    <row r="898" spans="7:11" x14ac:dyDescent="0.25">
      <c r="G898" s="34">
        <v>894</v>
      </c>
      <c r="H898">
        <f t="shared" si="28"/>
        <v>2.1195901948009989E-4</v>
      </c>
      <c r="J898" s="34">
        <v>894</v>
      </c>
      <c r="K898">
        <f t="shared" si="29"/>
        <v>1.2555300809320862E-5</v>
      </c>
    </row>
    <row r="899" spans="7:11" x14ac:dyDescent="0.25">
      <c r="G899" s="149">
        <v>895</v>
      </c>
      <c r="H899">
        <f t="shared" si="28"/>
        <v>2.0941972307407557E-4</v>
      </c>
      <c r="J899" s="34">
        <v>895</v>
      </c>
      <c r="K899">
        <f t="shared" si="29"/>
        <v>1.2332735491980556E-5</v>
      </c>
    </row>
    <row r="900" spans="7:11" x14ac:dyDescent="0.25">
      <c r="G900" s="34">
        <v>896</v>
      </c>
      <c r="H900">
        <f t="shared" si="28"/>
        <v>2.0690446172795746E-4</v>
      </c>
      <c r="J900" s="149">
        <v>896</v>
      </c>
      <c r="K900">
        <f t="shared" si="29"/>
        <v>1.2113741659016633E-5</v>
      </c>
    </row>
    <row r="901" spans="7:11" x14ac:dyDescent="0.25">
      <c r="G901" s="34">
        <v>897</v>
      </c>
      <c r="H901">
        <f t="shared" ref="H901:H964" si="30">_xlfn.NORM.DIST(G901,$C$6,$C$5,0)</f>
        <v>2.044131010939633E-4</v>
      </c>
      <c r="J901" s="34">
        <v>897</v>
      </c>
      <c r="K901">
        <f t="shared" si="29"/>
        <v>1.1898269289070933E-5</v>
      </c>
    </row>
    <row r="902" spans="7:11" x14ac:dyDescent="0.25">
      <c r="G902" s="34">
        <v>898</v>
      </c>
      <c r="H902">
        <f t="shared" si="30"/>
        <v>2.0194550624029147E-4</v>
      </c>
      <c r="J902" s="34">
        <v>898</v>
      </c>
      <c r="K902">
        <f t="shared" si="29"/>
        <v>1.1686268926622356E-5</v>
      </c>
    </row>
    <row r="903" spans="7:11" x14ac:dyDescent="0.25">
      <c r="G903" s="34">
        <v>899</v>
      </c>
      <c r="H903">
        <f t="shared" si="30"/>
        <v>1.9950154167471117E-4</v>
      </c>
      <c r="J903" s="34">
        <v>899</v>
      </c>
      <c r="K903">
        <f t="shared" si="29"/>
        <v>1.1477691677973181E-5</v>
      </c>
    </row>
    <row r="904" spans="7:11" x14ac:dyDescent="0.25">
      <c r="G904" s="149">
        <v>900</v>
      </c>
      <c r="H904">
        <f t="shared" si="30"/>
        <v>1.9708107136795237E-4</v>
      </c>
      <c r="J904" s="149">
        <v>900</v>
      </c>
      <c r="K904">
        <f t="shared" si="29"/>
        <v>1.1272489207220933E-5</v>
      </c>
    </row>
    <row r="905" spans="7:11" x14ac:dyDescent="0.25">
      <c r="G905" s="34">
        <v>901</v>
      </c>
      <c r="H905">
        <f t="shared" si="30"/>
        <v>1.9468395877689749E-4</v>
      </c>
      <c r="J905" s="34">
        <v>901</v>
      </c>
      <c r="K905">
        <f t="shared" si="29"/>
        <v>1.1070613732216733E-5</v>
      </c>
    </row>
    <row r="906" spans="7:11" x14ac:dyDescent="0.25">
      <c r="G906" s="34">
        <v>902</v>
      </c>
      <c r="H906">
        <f t="shared" si="30"/>
        <v>1.9231006686756957E-4</v>
      </c>
      <c r="J906" s="34">
        <v>902</v>
      </c>
      <c r="K906">
        <f t="shared" si="29"/>
        <v>1.0872018020511228E-5</v>
      </c>
    </row>
    <row r="907" spans="7:11" x14ac:dyDescent="0.25">
      <c r="G907" s="34">
        <v>903</v>
      </c>
      <c r="H907">
        <f t="shared" si="30"/>
        <v>1.8995925813791698E-4</v>
      </c>
      <c r="J907" s="34">
        <v>903</v>
      </c>
      <c r="K907">
        <f t="shared" si="29"/>
        <v>1.0676655385288939E-5</v>
      </c>
    </row>
    <row r="908" spans="7:11" x14ac:dyDescent="0.25">
      <c r="G908" s="34">
        <v>904</v>
      </c>
      <c r="H908">
        <f t="shared" si="30"/>
        <v>1.8763139464039242E-4</v>
      </c>
      <c r="J908" s="149">
        <v>904</v>
      </c>
      <c r="K908">
        <f t="shared" si="29"/>
        <v>1.0484479681292064E-5</v>
      </c>
    </row>
    <row r="909" spans="7:11" x14ac:dyDescent="0.25">
      <c r="G909" s="149">
        <v>905</v>
      </c>
      <c r="H909">
        <f t="shared" si="30"/>
        <v>1.853263380043243E-4</v>
      </c>
      <c r="J909" s="34">
        <v>905</v>
      </c>
      <c r="K909">
        <f t="shared" si="29"/>
        <v>1.0295445300734616E-5</v>
      </c>
    </row>
    <row r="910" spans="7:11" x14ac:dyDescent="0.25">
      <c r="G910" s="34">
        <v>906</v>
      </c>
      <c r="H910">
        <f t="shared" si="30"/>
        <v>1.8304394945807938E-4</v>
      </c>
      <c r="J910" s="34">
        <v>906</v>
      </c>
      <c r="K910">
        <f t="shared" si="29"/>
        <v>1.010950716920789E-5</v>
      </c>
    </row>
    <row r="911" spans="7:11" x14ac:dyDescent="0.25">
      <c r="G911" s="34">
        <v>907</v>
      </c>
      <c r="H911">
        <f t="shared" si="30"/>
        <v>1.8078408985101516E-4</v>
      </c>
      <c r="J911" s="34">
        <v>907</v>
      </c>
      <c r="K911">
        <f t="shared" si="29"/>
        <v>9.926620741578098E-6</v>
      </c>
    </row>
    <row r="912" spans="7:11" x14ac:dyDescent="0.25">
      <c r="G912" s="34">
        <v>908</v>
      </c>
      <c r="H912">
        <f t="shared" si="30"/>
        <v>1.7854661967522026E-4</v>
      </c>
      <c r="J912" s="149">
        <v>908</v>
      </c>
      <c r="K912">
        <f t="shared" si="29"/>
        <v>9.7467419978771009E-6</v>
      </c>
    </row>
    <row r="913" spans="7:11" x14ac:dyDescent="0.25">
      <c r="G913" s="34">
        <v>909</v>
      </c>
      <c r="H913">
        <f t="shared" si="30"/>
        <v>1.7633139908704122E-4</v>
      </c>
      <c r="J913" s="34">
        <v>909</v>
      </c>
      <c r="K913">
        <f t="shared" si="29"/>
        <v>9.5698274391871167E-6</v>
      </c>
    </row>
    <row r="914" spans="7:11" x14ac:dyDescent="0.25">
      <c r="G914" s="149">
        <v>910</v>
      </c>
      <c r="H914">
        <f t="shared" si="30"/>
        <v>1.7413828792839524E-4</v>
      </c>
      <c r="J914" s="34">
        <v>910</v>
      </c>
      <c r="K914">
        <f t="shared" si="29"/>
        <v>9.3958340835202391E-6</v>
      </c>
    </row>
    <row r="915" spans="7:11" x14ac:dyDescent="0.25">
      <c r="G915" s="34">
        <v>911</v>
      </c>
      <c r="H915">
        <f t="shared" si="30"/>
        <v>1.7196714574786652E-4</v>
      </c>
      <c r="J915" s="34">
        <v>911</v>
      </c>
      <c r="K915">
        <f t="shared" si="29"/>
        <v>9.2247194616936566E-6</v>
      </c>
    </row>
    <row r="916" spans="7:11" x14ac:dyDescent="0.25">
      <c r="G916" s="34">
        <v>912</v>
      </c>
      <c r="H916">
        <f t="shared" si="30"/>
        <v>1.6981783182158606E-4</v>
      </c>
      <c r="J916" s="149">
        <v>912</v>
      </c>
      <c r="K916">
        <f t="shared" si="29"/>
        <v>9.0564416132013934E-6</v>
      </c>
    </row>
    <row r="917" spans="7:11" x14ac:dyDescent="0.25">
      <c r="G917" s="34">
        <v>913</v>
      </c>
      <c r="H917">
        <f t="shared" si="30"/>
        <v>1.676902051738924E-4</v>
      </c>
      <c r="J917" s="34">
        <v>913</v>
      </c>
      <c r="K917">
        <f t="shared" si="29"/>
        <v>8.890959082083396E-6</v>
      </c>
    </row>
    <row r="918" spans="7:11" x14ac:dyDescent="0.25">
      <c r="G918" s="34">
        <v>914</v>
      </c>
      <c r="H918">
        <f t="shared" si="30"/>
        <v>1.6558412459777424E-4</v>
      </c>
      <c r="J918" s="34">
        <v>914</v>
      </c>
      <c r="K918">
        <f t="shared" si="29"/>
        <v>8.7282309127927204E-6</v>
      </c>
    </row>
    <row r="919" spans="7:11" x14ac:dyDescent="0.25">
      <c r="G919" s="149">
        <v>915</v>
      </c>
      <c r="H919">
        <f t="shared" si="30"/>
        <v>1.6349944867509179E-4</v>
      </c>
      <c r="J919" s="34">
        <v>915</v>
      </c>
      <c r="K919">
        <f t="shared" si="29"/>
        <v>8.5682166460616962E-6</v>
      </c>
    </row>
    <row r="920" spans="7:11" x14ac:dyDescent="0.25">
      <c r="G920" s="34">
        <v>916</v>
      </c>
      <c r="H920">
        <f t="shared" si="30"/>
        <v>1.6143603579657709E-4</v>
      </c>
      <c r="J920" s="149">
        <v>916</v>
      </c>
      <c r="K920">
        <f t="shared" si="29"/>
        <v>8.4108763147678045E-6</v>
      </c>
    </row>
    <row r="921" spans="7:11" x14ac:dyDescent="0.25">
      <c r="G921" s="34">
        <v>917</v>
      </c>
      <c r="H921">
        <f t="shared" si="30"/>
        <v>1.5939374418161216E-4</v>
      </c>
      <c r="J921" s="34">
        <v>917</v>
      </c>
      <c r="K921">
        <f t="shared" si="29"/>
        <v>8.2561704398000098E-6</v>
      </c>
    </row>
    <row r="922" spans="7:11" x14ac:dyDescent="0.25">
      <c r="G922" s="34">
        <v>918</v>
      </c>
      <c r="H922">
        <f t="shared" si="30"/>
        <v>1.5737243189778438E-4</v>
      </c>
      <c r="J922" s="34">
        <v>918</v>
      </c>
      <c r="K922">
        <f t="shared" si="29"/>
        <v>8.1040600259263671E-6</v>
      </c>
    </row>
    <row r="923" spans="7:11" x14ac:dyDescent="0.25">
      <c r="G923" s="34">
        <v>919</v>
      </c>
      <c r="H923">
        <f t="shared" si="30"/>
        <v>1.5537195688021771E-4</v>
      </c>
      <c r="J923" s="34">
        <v>919</v>
      </c>
      <c r="K923">
        <f t="shared" si="29"/>
        <v>7.9545065576635273E-6</v>
      </c>
    </row>
    <row r="924" spans="7:11" x14ac:dyDescent="0.25">
      <c r="G924" s="149">
        <v>920</v>
      </c>
      <c r="H924">
        <f t="shared" si="30"/>
        <v>1.5339217695067948E-4</v>
      </c>
      <c r="J924" s="149">
        <v>920</v>
      </c>
      <c r="K924">
        <f t="shared" si="29"/>
        <v>7.8074719951489858E-6</v>
      </c>
    </row>
    <row r="925" spans="7:11" x14ac:dyDescent="0.25">
      <c r="G925" s="34">
        <v>921</v>
      </c>
      <c r="H925">
        <f t="shared" si="30"/>
        <v>1.5143294983646191E-4</v>
      </c>
      <c r="J925" s="34">
        <v>921</v>
      </c>
      <c r="K925">
        <f t="shared" si="29"/>
        <v>7.6629187700166934E-6</v>
      </c>
    </row>
    <row r="926" spans="7:11" x14ac:dyDescent="0.25">
      <c r="G926" s="34">
        <v>922</v>
      </c>
      <c r="H926">
        <f t="shared" si="30"/>
        <v>1.494941331890384E-4</v>
      </c>
      <c r="J926" s="34">
        <v>922</v>
      </c>
      <c r="K926">
        <f t="shared" si="29"/>
        <v>7.520809781276778E-6</v>
      </c>
    </row>
    <row r="927" spans="7:11" x14ac:dyDescent="0.25">
      <c r="G927" s="34">
        <v>923</v>
      </c>
      <c r="H927">
        <f t="shared" si="30"/>
        <v>1.4757558460249214E-4</v>
      </c>
      <c r="J927" s="34">
        <v>923</v>
      </c>
      <c r="K927">
        <f t="shared" si="29"/>
        <v>7.3811083911999904E-6</v>
      </c>
    </row>
    <row r="928" spans="7:11" x14ac:dyDescent="0.25">
      <c r="G928" s="34">
        <v>924</v>
      </c>
      <c r="H928">
        <f t="shared" si="30"/>
        <v>1.4567716163171936E-4</v>
      </c>
      <c r="J928" s="149">
        <v>924</v>
      </c>
      <c r="K928">
        <f t="shared" si="29"/>
        <v>7.2437784212076437E-6</v>
      </c>
    </row>
    <row r="929" spans="7:11" x14ac:dyDescent="0.25">
      <c r="G929" s="149">
        <v>925</v>
      </c>
      <c r="H929">
        <f t="shared" si="30"/>
        <v>1.4379872181040414E-4</v>
      </c>
      <c r="J929" s="34">
        <v>925</v>
      </c>
      <c r="K929">
        <f t="shared" si="29"/>
        <v>7.1087841477675988E-6</v>
      </c>
    </row>
    <row r="930" spans="7:11" x14ac:dyDescent="0.25">
      <c r="G930" s="34">
        <v>926</v>
      </c>
      <c r="H930">
        <f t="shared" si="30"/>
        <v>1.4194012266876611E-4</v>
      </c>
      <c r="J930" s="34">
        <v>926</v>
      </c>
      <c r="K930">
        <f t="shared" si="29"/>
        <v>6.9760902982969987E-6</v>
      </c>
    </row>
    <row r="931" spans="7:11" x14ac:dyDescent="0.25">
      <c r="G931" s="34">
        <v>927</v>
      </c>
      <c r="H931">
        <f t="shared" si="30"/>
        <v>1.4010122175107991E-4</v>
      </c>
      <c r="J931" s="34">
        <v>927</v>
      </c>
      <c r="K931">
        <f t="shared" si="29"/>
        <v>6.8456620470723328E-6</v>
      </c>
    </row>
    <row r="932" spans="7:11" x14ac:dyDescent="0.25">
      <c r="G932" s="34">
        <v>928</v>
      </c>
      <c r="H932">
        <f t="shared" si="30"/>
        <v>1.3828187663296641E-4</v>
      </c>
      <c r="J932" s="149">
        <v>928</v>
      </c>
      <c r="K932">
        <f t="shared" si="29"/>
        <v>6.7174650111474996E-6</v>
      </c>
    </row>
    <row r="933" spans="7:11" x14ac:dyDescent="0.25">
      <c r="G933" s="34">
        <v>929</v>
      </c>
      <c r="H933">
        <f t="shared" si="30"/>
        <v>1.3648194493845529E-4</v>
      </c>
      <c r="J933" s="34">
        <v>929</v>
      </c>
      <c r="K933">
        <f t="shared" si="29"/>
        <v>6.5914652462804203E-6</v>
      </c>
    </row>
    <row r="934" spans="7:11" x14ac:dyDescent="0.25">
      <c r="G934" s="149">
        <v>930</v>
      </c>
      <c r="H934">
        <f t="shared" si="30"/>
        <v>1.3470128435681867E-4</v>
      </c>
      <c r="J934" s="34">
        <v>930</v>
      </c>
      <c r="K934">
        <f t="shared" si="29"/>
        <v>6.4676292428688031E-6</v>
      </c>
    </row>
    <row r="935" spans="7:11" x14ac:dyDescent="0.25">
      <c r="G935" s="34">
        <v>931</v>
      </c>
      <c r="H935">
        <f t="shared" si="30"/>
        <v>1.3293975265917654E-4</v>
      </c>
      <c r="J935" s="34">
        <v>931</v>
      </c>
      <c r="K935">
        <f t="shared" si="29"/>
        <v>6.3459239218956564E-6</v>
      </c>
    </row>
    <row r="936" spans="7:11" x14ac:dyDescent="0.25">
      <c r="G936" s="34">
        <v>932</v>
      </c>
      <c r="H936">
        <f t="shared" si="30"/>
        <v>1.3119720771487262E-4</v>
      </c>
      <c r="J936" s="149">
        <v>932</v>
      </c>
      <c r="K936">
        <f t="shared" si="29"/>
        <v>6.226316630885049E-6</v>
      </c>
    </row>
    <row r="937" spans="7:11" x14ac:dyDescent="0.25">
      <c r="G937" s="34">
        <v>933</v>
      </c>
      <c r="H937">
        <f t="shared" si="30"/>
        <v>1.2947350750762133E-4</v>
      </c>
      <c r="J937" s="34">
        <v>933</v>
      </c>
      <c r="K937">
        <f t="shared" si="29"/>
        <v>6.1087751398687691E-6</v>
      </c>
    </row>
    <row r="938" spans="7:11" x14ac:dyDescent="0.25">
      <c r="G938" s="34">
        <v>934</v>
      </c>
      <c r="H938">
        <f t="shared" si="30"/>
        <v>1.2776851015142637E-4</v>
      </c>
      <c r="J938" s="34">
        <v>934</v>
      </c>
      <c r="K938">
        <f t="shared" si="29"/>
        <v>5.9932676373643022E-6</v>
      </c>
    </row>
    <row r="939" spans="7:11" x14ac:dyDescent="0.25">
      <c r="G939" s="149">
        <v>935</v>
      </c>
      <c r="H939">
        <f t="shared" si="30"/>
        <v>1.2608207390626952E-4</v>
      </c>
      <c r="J939" s="34">
        <v>935</v>
      </c>
      <c r="K939">
        <f t="shared" si="29"/>
        <v>5.8797627263647634E-6</v>
      </c>
    </row>
    <row r="940" spans="7:11" x14ac:dyDescent="0.25">
      <c r="G940" s="34">
        <v>936</v>
      </c>
      <c r="H940">
        <f t="shared" si="30"/>
        <v>1.2441405719357167E-4</v>
      </c>
      <c r="J940" s="149">
        <v>936</v>
      </c>
      <c r="K940">
        <f t="shared" si="29"/>
        <v>5.7682294203411693E-6</v>
      </c>
    </row>
    <row r="941" spans="7:11" x14ac:dyDescent="0.25">
      <c r="G941" s="34">
        <v>937</v>
      </c>
      <c r="H941">
        <f t="shared" si="30"/>
        <v>1.2276431861142463E-4</v>
      </c>
      <c r="J941" s="34">
        <v>937</v>
      </c>
      <c r="K941">
        <f t="shared" si="29"/>
        <v>5.6586371392576645E-6</v>
      </c>
    </row>
    <row r="942" spans="7:11" x14ac:dyDescent="0.25">
      <c r="G942" s="34">
        <v>938</v>
      </c>
      <c r="H942">
        <f t="shared" si="30"/>
        <v>1.2113271694959467E-4</v>
      </c>
      <c r="J942" s="34">
        <v>938</v>
      </c>
      <c r="K942">
        <f t="shared" si="29"/>
        <v>5.5509557056001512E-6</v>
      </c>
    </row>
    <row r="943" spans="7:11" x14ac:dyDescent="0.25">
      <c r="G943" s="34">
        <v>939</v>
      </c>
      <c r="H943">
        <f t="shared" si="30"/>
        <v>1.1951911120429811E-4</v>
      </c>
      <c r="J943" s="34">
        <v>939</v>
      </c>
      <c r="K943">
        <f t="shared" si="29"/>
        <v>5.4451553404187326E-6</v>
      </c>
    </row>
    <row r="944" spans="7:11" x14ac:dyDescent="0.25">
      <c r="G944" s="149">
        <v>940</v>
      </c>
      <c r="H944">
        <f t="shared" si="30"/>
        <v>1.1792336059274914E-4</v>
      </c>
      <c r="J944" s="149">
        <v>940</v>
      </c>
      <c r="K944">
        <f t="shared" si="29"/>
        <v>5.341206659384566E-6</v>
      </c>
    </row>
    <row r="945" spans="7:11" x14ac:dyDescent="0.25">
      <c r="G945" s="34">
        <v>941</v>
      </c>
      <c r="H945">
        <f t="shared" si="30"/>
        <v>1.163453245674801E-4</v>
      </c>
      <c r="J945" s="34">
        <v>941</v>
      </c>
      <c r="K945">
        <f t="shared" si="29"/>
        <v>5.2390806688614098E-6</v>
      </c>
    </row>
    <row r="946" spans="7:11" x14ac:dyDescent="0.25">
      <c r="G946" s="34">
        <v>942</v>
      </c>
      <c r="H946">
        <f t="shared" si="30"/>
        <v>1.1478486283043456E-4</v>
      </c>
      <c r="J946" s="34">
        <v>942</v>
      </c>
      <c r="K946">
        <f t="shared" ref="K946:K1009" si="31">_xlfn.NORM.DIST(J946,$C$15,$C$14,0)</f>
        <v>5.1387487619924598E-6</v>
      </c>
    </row>
    <row r="947" spans="7:11" x14ac:dyDescent="0.25">
      <c r="G947" s="34">
        <v>943</v>
      </c>
      <c r="H947">
        <f t="shared" si="30"/>
        <v>1.132418353468341E-4</v>
      </c>
      <c r="J947" s="34">
        <v>943</v>
      </c>
      <c r="K947">
        <f t="shared" si="31"/>
        <v>5.0401827148027935E-6</v>
      </c>
    </row>
    <row r="948" spans="7:11" x14ac:dyDescent="0.25">
      <c r="G948" s="34">
        <v>944</v>
      </c>
      <c r="H948">
        <f t="shared" si="30"/>
        <v>1.1171610235881905E-4</v>
      </c>
      <c r="J948" s="149">
        <v>944</v>
      </c>
      <c r="K948">
        <f t="shared" si="31"/>
        <v>4.9433546823179056E-6</v>
      </c>
    </row>
    <row r="949" spans="7:11" x14ac:dyDescent="0.25">
      <c r="G949" s="149">
        <v>945</v>
      </c>
      <c r="H949">
        <f t="shared" si="30"/>
        <v>1.1020752439886284E-4</v>
      </c>
      <c r="J949" s="34">
        <v>945</v>
      </c>
      <c r="K949">
        <f t="shared" si="31"/>
        <v>4.8482371946986671E-6</v>
      </c>
    </row>
    <row r="950" spans="7:11" x14ac:dyDescent="0.25">
      <c r="G950" s="34">
        <v>946</v>
      </c>
      <c r="H950">
        <f t="shared" si="30"/>
        <v>1.0871596230296242E-4</v>
      </c>
      <c r="J950" s="34">
        <v>946</v>
      </c>
      <c r="K950">
        <f t="shared" si="31"/>
        <v>4.7548031533931966E-6</v>
      </c>
    </row>
    <row r="951" spans="7:11" x14ac:dyDescent="0.25">
      <c r="G951" s="34">
        <v>947</v>
      </c>
      <c r="H951">
        <f t="shared" si="30"/>
        <v>1.0724127722360328E-4</v>
      </c>
      <c r="J951" s="34">
        <v>947</v>
      </c>
      <c r="K951">
        <f t="shared" si="31"/>
        <v>4.6630258273059371E-6</v>
      </c>
    </row>
    <row r="952" spans="7:11" x14ac:dyDescent="0.25">
      <c r="G952" s="34">
        <v>948</v>
      </c>
      <c r="H952">
        <f t="shared" si="30"/>
        <v>1.0578333064250146E-4</v>
      </c>
      <c r="J952" s="149">
        <v>948</v>
      </c>
      <c r="K952">
        <f t="shared" si="31"/>
        <v>4.572878848984366E-6</v>
      </c>
    </row>
    <row r="953" spans="7:11" x14ac:dyDescent="0.25">
      <c r="G953" s="34">
        <v>949</v>
      </c>
      <c r="H953">
        <f t="shared" si="30"/>
        <v>1.0434198438312195E-4</v>
      </c>
      <c r="J953" s="34">
        <v>949</v>
      </c>
      <c r="K953">
        <f t="shared" si="31"/>
        <v>4.48433621082365E-6</v>
      </c>
    </row>
    <row r="954" spans="7:11" x14ac:dyDescent="0.25">
      <c r="G954" s="149">
        <v>950</v>
      </c>
      <c r="H954">
        <f t="shared" si="30"/>
        <v>1.0291710062297479E-4</v>
      </c>
      <c r="J954" s="34">
        <v>950</v>
      </c>
      <c r="K954">
        <f t="shared" si="31"/>
        <v>4.3973722612896553E-6</v>
      </c>
    </row>
    <row r="955" spans="7:11" x14ac:dyDescent="0.25">
      <c r="G955" s="34">
        <v>951</v>
      </c>
      <c r="H955">
        <f t="shared" si="30"/>
        <v>1.015085419056898E-4</v>
      </c>
      <c r="J955" s="34">
        <v>951</v>
      </c>
      <c r="K955">
        <f t="shared" si="31"/>
        <v>4.3119617011606045E-6</v>
      </c>
    </row>
    <row r="956" spans="7:11" x14ac:dyDescent="0.25">
      <c r="G956" s="34">
        <v>952</v>
      </c>
      <c r="H956">
        <f t="shared" si="30"/>
        <v>1.0011617115287033E-4</v>
      </c>
      <c r="J956" s="149">
        <v>952</v>
      </c>
      <c r="K956">
        <f t="shared" si="31"/>
        <v>4.2280795797877118E-6</v>
      </c>
    </row>
    <row r="957" spans="7:11" x14ac:dyDescent="0.25">
      <c r="G957" s="34">
        <v>953</v>
      </c>
      <c r="H957">
        <f t="shared" si="30"/>
        <v>9.8739851675726868E-5</v>
      </c>
      <c r="J957" s="34">
        <v>953</v>
      </c>
      <c r="K957">
        <f t="shared" si="31"/>
        <v>4.1457012913751235E-6</v>
      </c>
    </row>
    <row r="958" spans="7:11" x14ac:dyDescent="0.25">
      <c r="G958" s="34">
        <v>954</v>
      </c>
      <c r="H958">
        <f t="shared" si="30"/>
        <v>9.7379447186491888E-5</v>
      </c>
      <c r="J958" s="34">
        <v>954</v>
      </c>
      <c r="K958">
        <f t="shared" si="31"/>
        <v>4.0648025712795045E-6</v>
      </c>
    </row>
    <row r="959" spans="7:11" x14ac:dyDescent="0.25">
      <c r="G959" s="149">
        <v>955</v>
      </c>
      <c r="H959">
        <f t="shared" si="30"/>
        <v>9.6034821809616136E-5</v>
      </c>
      <c r="J959" s="34">
        <v>955</v>
      </c>
      <c r="K959">
        <f t="shared" si="31"/>
        <v>3.9853594923294823E-6</v>
      </c>
    </row>
    <row r="960" spans="7:11" x14ac:dyDescent="0.25">
      <c r="G960" s="34">
        <v>956</v>
      </c>
      <c r="H960">
        <f t="shared" si="30"/>
        <v>9.4705840092748088E-5</v>
      </c>
      <c r="J960" s="149">
        <v>956</v>
      </c>
      <c r="K960">
        <f t="shared" si="31"/>
        <v>3.9073484611653283E-6</v>
      </c>
    </row>
    <row r="961" spans="7:11" x14ac:dyDescent="0.25">
      <c r="G961" s="34">
        <v>957</v>
      </c>
      <c r="H961">
        <f t="shared" si="30"/>
        <v>9.3392367017496543E-5</v>
      </c>
      <c r="J961" s="34">
        <v>957</v>
      </c>
      <c r="K961">
        <f t="shared" si="31"/>
        <v>3.8307462145990883E-6</v>
      </c>
    </row>
    <row r="962" spans="7:11" x14ac:dyDescent="0.25">
      <c r="G962" s="34">
        <v>958</v>
      </c>
      <c r="H962">
        <f t="shared" si="30"/>
        <v>9.2094268009978552E-5</v>
      </c>
      <c r="J962" s="34">
        <v>958</v>
      </c>
      <c r="K962">
        <f t="shared" si="31"/>
        <v>3.7555298159954853E-6</v>
      </c>
    </row>
    <row r="963" spans="7:11" x14ac:dyDescent="0.25">
      <c r="G963" s="34">
        <v>959</v>
      </c>
      <c r="H963">
        <f t="shared" si="30"/>
        <v>9.0811408951152573E-5</v>
      </c>
      <c r="J963" s="34">
        <v>959</v>
      </c>
      <c r="K963">
        <f t="shared" si="31"/>
        <v>3.6816766516737854E-6</v>
      </c>
    </row>
    <row r="964" spans="7:11" x14ac:dyDescent="0.25">
      <c r="G964" s="149">
        <v>960</v>
      </c>
      <c r="H964">
        <f t="shared" si="30"/>
        <v>8.9543656186938844E-5</v>
      </c>
      <c r="J964" s="149">
        <v>960</v>
      </c>
      <c r="K964">
        <f t="shared" si="31"/>
        <v>3.6091644273309094E-6</v>
      </c>
    </row>
    <row r="965" spans="7:11" x14ac:dyDescent="0.25">
      <c r="G965" s="34">
        <v>961</v>
      </c>
      <c r="H965">
        <f t="shared" ref="H965:H1028" si="32">_xlfn.NORM.DIST(G965,$C$6,$C$5,0)</f>
        <v>8.8290876538127519E-5</v>
      </c>
      <c r="J965" s="34">
        <v>961</v>
      </c>
      <c r="K965">
        <f t="shared" si="31"/>
        <v>3.5379711644860769E-6</v>
      </c>
    </row>
    <row r="966" spans="7:11" x14ac:dyDescent="0.25">
      <c r="G966" s="34">
        <v>962</v>
      </c>
      <c r="H966">
        <f t="shared" si="32"/>
        <v>8.705293731007582E-5</v>
      </c>
      <c r="J966" s="34">
        <v>962</v>
      </c>
      <c r="K966">
        <f t="shared" si="31"/>
        <v>3.4680751969471185E-6</v>
      </c>
    </row>
    <row r="967" spans="7:11" x14ac:dyDescent="0.25">
      <c r="G967" s="34">
        <v>963</v>
      </c>
      <c r="H967">
        <f t="shared" si="32"/>
        <v>8.5829706302195408E-5</v>
      </c>
      <c r="J967" s="34">
        <v>963</v>
      </c>
      <c r="K967">
        <f t="shared" si="31"/>
        <v>3.3994551672987328E-6</v>
      </c>
    </row>
    <row r="968" spans="7:11" x14ac:dyDescent="0.25">
      <c r="G968" s="34">
        <v>964</v>
      </c>
      <c r="H968">
        <f t="shared" si="32"/>
        <v>8.4621051817231605E-5</v>
      </c>
      <c r="J968" s="149">
        <v>964</v>
      </c>
      <c r="K968">
        <f t="shared" si="31"/>
        <v>3.3320900234129046E-6</v>
      </c>
    </row>
    <row r="969" spans="7:11" x14ac:dyDescent="0.25">
      <c r="G969" s="149">
        <v>965</v>
      </c>
      <c r="H969">
        <f t="shared" si="32"/>
        <v>8.3426842670334319E-5</v>
      </c>
      <c r="J969" s="34">
        <v>965</v>
      </c>
      <c r="K969">
        <f t="shared" si="31"/>
        <v>3.2659590149816611E-6</v>
      </c>
    </row>
    <row r="970" spans="7:11" x14ac:dyDescent="0.25">
      <c r="G970" s="34">
        <v>966</v>
      </c>
      <c r="H970">
        <f t="shared" si="32"/>
        <v>8.2246948197923795E-5</v>
      </c>
      <c r="J970" s="34">
        <v>966</v>
      </c>
      <c r="K970">
        <f t="shared" si="31"/>
        <v>3.2010416900723597E-6</v>
      </c>
    </row>
    <row r="971" spans="7:11" x14ac:dyDescent="0.25">
      <c r="G971" s="34">
        <v>967</v>
      </c>
      <c r="H971">
        <f t="shared" si="32"/>
        <v>8.1081238266351397E-5</v>
      </c>
      <c r="J971" s="34">
        <v>967</v>
      </c>
      <c r="K971">
        <f t="shared" si="31"/>
        <v>3.1373178917057333E-6</v>
      </c>
    </row>
    <row r="972" spans="7:11" x14ac:dyDescent="0.25">
      <c r="G972" s="34">
        <v>968</v>
      </c>
      <c r="H972">
        <f t="shared" si="32"/>
        <v>7.9929583280355777E-5</v>
      </c>
      <c r="J972" s="149">
        <v>968</v>
      </c>
      <c r="K972">
        <f t="shared" si="31"/>
        <v>3.074767754456801E-6</v>
      </c>
    </row>
    <row r="973" spans="7:11" x14ac:dyDescent="0.25">
      <c r="G973" s="34">
        <v>969</v>
      </c>
      <c r="H973">
        <f t="shared" si="32"/>
        <v>7.8791854191318344E-5</v>
      </c>
      <c r="J973" s="34">
        <v>969</v>
      </c>
      <c r="K973">
        <f t="shared" si="31"/>
        <v>3.0133717010788786E-6</v>
      </c>
    </row>
    <row r="974" spans="7:11" x14ac:dyDescent="0.25">
      <c r="G974" s="149">
        <v>970</v>
      </c>
      <c r="H974">
        <f t="shared" si="32"/>
        <v>7.7667922505316806E-5</v>
      </c>
      <c r="J974" s="34">
        <v>970</v>
      </c>
      <c r="K974">
        <f t="shared" si="31"/>
        <v>2.9531104391508007E-6</v>
      </c>
    </row>
    <row r="975" spans="7:11" x14ac:dyDescent="0.25">
      <c r="G975" s="34">
        <v>971</v>
      </c>
      <c r="H975">
        <f t="shared" si="32"/>
        <v>7.65576602909796E-5</v>
      </c>
      <c r="J975" s="34">
        <v>971</v>
      </c>
      <c r="K975">
        <f t="shared" si="31"/>
        <v>2.893964957747546E-6</v>
      </c>
    </row>
    <row r="976" spans="7:11" x14ac:dyDescent="0.25">
      <c r="G976" s="34">
        <v>972</v>
      </c>
      <c r="H976">
        <f t="shared" si="32"/>
        <v>7.5460940187142291E-5</v>
      </c>
      <c r="J976" s="149">
        <v>972</v>
      </c>
      <c r="K976">
        <f t="shared" si="31"/>
        <v>2.8359165241343645E-6</v>
      </c>
    </row>
    <row r="977" spans="7:11" x14ac:dyDescent="0.25">
      <c r="G977" s="34">
        <v>973</v>
      </c>
      <c r="H977">
        <f t="shared" si="32"/>
        <v>7.43776354103069E-5</v>
      </c>
      <c r="J977" s="34">
        <v>973</v>
      </c>
      <c r="K977">
        <f t="shared" si="31"/>
        <v>2.7789466804845839E-6</v>
      </c>
    </row>
    <row r="978" spans="7:11" x14ac:dyDescent="0.25">
      <c r="G978" s="34">
        <v>974</v>
      </c>
      <c r="H978">
        <f t="shared" si="32"/>
        <v>7.3307619761906259E-5</v>
      </c>
      <c r="J978" s="34">
        <v>974</v>
      </c>
      <c r="K978">
        <f t="shared" si="31"/>
        <v>2.723037240621189E-6</v>
      </c>
    </row>
    <row r="979" spans="7:11" x14ac:dyDescent="0.25">
      <c r="G979" s="149">
        <v>975</v>
      </c>
      <c r="H979">
        <f t="shared" si="32"/>
        <v>7.2250767635374748E-5</v>
      </c>
      <c r="J979" s="34">
        <v>975</v>
      </c>
      <c r="K979">
        <f t="shared" si="31"/>
        <v>2.6681702867823371E-6</v>
      </c>
    </row>
    <row r="980" spans="7:11" x14ac:dyDescent="0.25">
      <c r="G980" s="34">
        <v>976</v>
      </c>
      <c r="H980">
        <f t="shared" si="32"/>
        <v>7.1206954023026318E-5</v>
      </c>
      <c r="J980" s="149">
        <v>976</v>
      </c>
      <c r="K980">
        <f t="shared" si="31"/>
        <v>2.6143281664108601E-6</v>
      </c>
    </row>
    <row r="981" spans="7:11" x14ac:dyDescent="0.25">
      <c r="G981" s="34">
        <v>977</v>
      </c>
      <c r="H981">
        <f t="shared" si="32"/>
        <v>7.0176054522741953E-5</v>
      </c>
      <c r="J981" s="34">
        <v>977</v>
      </c>
      <c r="K981">
        <f t="shared" si="31"/>
        <v>2.5614934889679194E-6</v>
      </c>
    </row>
    <row r="982" spans="7:11" x14ac:dyDescent="0.25">
      <c r="G982" s="34">
        <v>978</v>
      </c>
      <c r="H982">
        <f t="shared" si="32"/>
        <v>6.9157945344467815E-5</v>
      </c>
      <c r="J982" s="34">
        <v>978</v>
      </c>
      <c r="K982">
        <f t="shared" si="31"/>
        <v>2.5096491227708794E-6</v>
      </c>
    </row>
    <row r="983" spans="7:11" x14ac:dyDescent="0.25">
      <c r="G983" s="34">
        <v>979</v>
      </c>
      <c r="H983">
        <f t="shared" si="32"/>
        <v>6.8152503316525591E-5</v>
      </c>
      <c r="J983" s="34">
        <v>979</v>
      </c>
      <c r="K983">
        <f t="shared" si="31"/>
        <v>2.4587781918554883E-6</v>
      </c>
    </row>
    <row r="984" spans="7:11" x14ac:dyDescent="0.25">
      <c r="G984" s="149">
        <v>980</v>
      </c>
      <c r="H984">
        <f t="shared" si="32"/>
        <v>6.7159605891736738E-5</v>
      </c>
      <c r="J984" s="149">
        <v>980</v>
      </c>
      <c r="K984">
        <f t="shared" si="31"/>
        <v>2.4088640728624816E-6</v>
      </c>
    </row>
    <row r="985" spans="7:11" x14ac:dyDescent="0.25">
      <c r="G985" s="34">
        <v>981</v>
      </c>
      <c r="H985">
        <f t="shared" si="32"/>
        <v>6.6179131153362115E-5</v>
      </c>
      <c r="J985" s="34">
        <v>981</v>
      </c>
      <c r="K985">
        <f t="shared" si="31"/>
        <v>2.3598903919486193E-6</v>
      </c>
    </row>
    <row r="986" spans="7:11" x14ac:dyDescent="0.25">
      <c r="G986" s="34">
        <v>982</v>
      </c>
      <c r="H986">
        <f t="shared" si="32"/>
        <v>6.5210957820858415E-5</v>
      </c>
      <c r="J986" s="34">
        <v>982</v>
      </c>
      <c r="K986">
        <f t="shared" si="31"/>
        <v>2.311841021722318E-6</v>
      </c>
    </row>
    <row r="987" spans="7:11" x14ac:dyDescent="0.25">
      <c r="G987" s="34">
        <v>983</v>
      </c>
      <c r="H987">
        <f t="shared" si="32"/>
        <v>6.4254965255453419E-5</v>
      </c>
      <c r="J987" s="34">
        <v>983</v>
      </c>
      <c r="K987">
        <f t="shared" si="31"/>
        <v>2.2647000782038658E-6</v>
      </c>
    </row>
    <row r="988" spans="7:11" x14ac:dyDescent="0.25">
      <c r="G988" s="34">
        <v>984</v>
      </c>
      <c r="H988">
        <f t="shared" si="32"/>
        <v>6.331103346554135E-5</v>
      </c>
      <c r="J988" s="149">
        <v>984</v>
      </c>
      <c r="K988">
        <f t="shared" si="31"/>
        <v>2.2184519178103001E-6</v>
      </c>
    </row>
    <row r="989" spans="7:11" x14ac:dyDescent="0.25">
      <c r="G989" s="149">
        <v>985</v>
      </c>
      <c r="H989">
        <f t="shared" si="32"/>
        <v>6.2379043111900179E-5</v>
      </c>
      <c r="J989" s="34">
        <v>985</v>
      </c>
      <c r="K989">
        <f t="shared" si="31"/>
        <v>2.1730811343650225E-6</v>
      </c>
    </row>
    <row r="990" spans="7:11" x14ac:dyDescent="0.25">
      <c r="G990" s="34">
        <v>986</v>
      </c>
      <c r="H990">
        <f t="shared" si="32"/>
        <v>6.1458875512732184E-5</v>
      </c>
      <c r="J990" s="34">
        <v>986</v>
      </c>
      <c r="K990">
        <f t="shared" si="31"/>
        <v>2.1285725561321585E-6</v>
      </c>
    </row>
    <row r="991" spans="7:11" x14ac:dyDescent="0.25">
      <c r="G991" s="34">
        <v>987</v>
      </c>
      <c r="H991">
        <f t="shared" si="32"/>
        <v>6.0550412648529971E-5</v>
      </c>
      <c r="J991" s="34">
        <v>987</v>
      </c>
      <c r="K991">
        <f t="shared" si="31"/>
        <v>2.0849112428757224E-6</v>
      </c>
    </row>
    <row r="992" spans="7:11" x14ac:dyDescent="0.25">
      <c r="G992" s="34">
        <v>988</v>
      </c>
      <c r="H992">
        <f t="shared" si="32"/>
        <v>5.9653537166769107E-5</v>
      </c>
      <c r="J992" s="149">
        <v>988</v>
      </c>
      <c r="K992">
        <f t="shared" si="31"/>
        <v>2.0420824829436126E-6</v>
      </c>
    </row>
    <row r="993" spans="7:11" x14ac:dyDescent="0.25">
      <c r="G993" s="34">
        <v>989</v>
      </c>
      <c r="H993">
        <f t="shared" si="32"/>
        <v>5.8768132386429771E-5</v>
      </c>
      <c r="J993" s="34">
        <v>989</v>
      </c>
      <c r="K993">
        <f t="shared" si="31"/>
        <v>2.0000717903764609E-6</v>
      </c>
    </row>
    <row r="994" spans="7:11" x14ac:dyDescent="0.25">
      <c r="G994" s="149">
        <v>990</v>
      </c>
      <c r="H994">
        <f t="shared" si="32"/>
        <v>5.7894082302347729E-5</v>
      </c>
      <c r="J994" s="34">
        <v>990</v>
      </c>
      <c r="K994">
        <f t="shared" si="31"/>
        <v>1.9588649020413635E-6</v>
      </c>
    </row>
    <row r="995" spans="7:11" x14ac:dyDescent="0.25">
      <c r="G995" s="34">
        <v>991</v>
      </c>
      <c r="H995">
        <f t="shared" si="32"/>
        <v>5.7031271589398218E-5</v>
      </c>
      <c r="J995" s="34">
        <v>991</v>
      </c>
      <c r="K995">
        <f t="shared" si="31"/>
        <v>1.9184477747904994E-6</v>
      </c>
    </row>
    <row r="996" spans="7:11" x14ac:dyDescent="0.25">
      <c r="G996" s="34">
        <v>992</v>
      </c>
      <c r="H996">
        <f t="shared" si="32"/>
        <v>5.6179585606512967E-5</v>
      </c>
      <c r="J996" s="149">
        <v>992</v>
      </c>
      <c r="K996">
        <f t="shared" si="31"/>
        <v>1.8788065826446516E-6</v>
      </c>
    </row>
    <row r="997" spans="7:11" x14ac:dyDescent="0.25">
      <c r="G997" s="34">
        <v>993</v>
      </c>
      <c r="H997">
        <f t="shared" si="32"/>
        <v>5.5338910400532899E-5</v>
      </c>
      <c r="J997" s="34">
        <v>993</v>
      </c>
      <c r="K997">
        <f t="shared" si="31"/>
        <v>1.8399277140016258E-6</v>
      </c>
    </row>
    <row r="998" spans="7:11" x14ac:dyDescent="0.25">
      <c r="G998" s="34">
        <v>994</v>
      </c>
      <c r="H998">
        <f t="shared" si="32"/>
        <v>5.4509132709897788E-5</v>
      </c>
      <c r="J998" s="34">
        <v>994</v>
      </c>
      <c r="K998">
        <f t="shared" si="31"/>
        <v>1.8017977688695744E-6</v>
      </c>
    </row>
    <row r="999" spans="7:11" x14ac:dyDescent="0.25">
      <c r="G999" s="149">
        <v>995</v>
      </c>
      <c r="H999">
        <f t="shared" si="32"/>
        <v>5.3690139968175013E-5</v>
      </c>
      <c r="J999" s="34">
        <v>995</v>
      </c>
      <c r="K999">
        <f t="shared" si="31"/>
        <v>1.7644035561252139E-6</v>
      </c>
    </row>
    <row r="1000" spans="7:11" x14ac:dyDescent="0.25">
      <c r="G1000" s="34">
        <v>996</v>
      </c>
      <c r="H1000">
        <f t="shared" si="32"/>
        <v>5.2881820307428833E-5</v>
      </c>
      <c r="J1000" s="149">
        <v>996</v>
      </c>
      <c r="K1000">
        <f t="shared" si="31"/>
        <v>1.727732090796923E-6</v>
      </c>
    </row>
    <row r="1001" spans="7:11" x14ac:dyDescent="0.25">
      <c r="G1001" s="34">
        <v>997</v>
      </c>
      <c r="H1001">
        <f t="shared" si="32"/>
        <v>5.2084062561432256E-5</v>
      </c>
      <c r="J1001" s="34">
        <v>997</v>
      </c>
      <c r="K1001">
        <f t="shared" si="31"/>
        <v>1.6917705913726938E-6</v>
      </c>
    </row>
    <row r="1002" spans="7:11" x14ac:dyDescent="0.25">
      <c r="G1002" s="34">
        <v>998</v>
      </c>
      <c r="H1002">
        <f t="shared" si="32"/>
        <v>5.1296756268723079E-5</v>
      </c>
      <c r="J1002" s="34">
        <v>998</v>
      </c>
      <c r="K1002">
        <f t="shared" si="31"/>
        <v>1.6565064771329427E-6</v>
      </c>
    </row>
    <row r="1003" spans="7:11" x14ac:dyDescent="0.25">
      <c r="G1003" s="34">
        <v>999</v>
      </c>
      <c r="H1003">
        <f t="shared" si="32"/>
        <v>5.0519791675505847E-5</v>
      </c>
      <c r="J1003" s="34">
        <v>999</v>
      </c>
      <c r="K1003">
        <f t="shared" si="31"/>
        <v>1.6219273655081128E-6</v>
      </c>
    </row>
    <row r="1004" spans="7:11" x14ac:dyDescent="0.25">
      <c r="G1004" s="149">
        <v>1000</v>
      </c>
      <c r="H1004">
        <f t="shared" si="32"/>
        <v>4.9753059738401837E-5</v>
      </c>
      <c r="J1004" s="149">
        <v>1000</v>
      </c>
      <c r="K1004">
        <f t="shared" si="31"/>
        <v>1.588021069461072E-6</v>
      </c>
    </row>
    <row r="1005" spans="7:11" x14ac:dyDescent="0.25">
      <c r="G1005" s="34">
        <v>1001</v>
      </c>
      <c r="H1005">
        <f t="shared" si="32"/>
        <v>4.8996452127048308E-5</v>
      </c>
      <c r="J1005" s="34">
        <v>1001</v>
      </c>
      <c r="K1005">
        <f t="shared" si="31"/>
        <v>1.5547755948942454E-6</v>
      </c>
    </row>
    <row r="1006" spans="7:11" x14ac:dyDescent="0.25">
      <c r="G1006" s="34">
        <v>1002</v>
      </c>
      <c r="H1006">
        <f t="shared" si="32"/>
        <v>4.8249861226549472E-5</v>
      </c>
      <c r="J1006" s="34">
        <v>1002</v>
      </c>
      <c r="K1006">
        <f t="shared" si="31"/>
        <v>1.5221791380814519E-6</v>
      </c>
    </row>
    <row r="1007" spans="7:11" x14ac:dyDescent="0.25">
      <c r="G1007" s="34">
        <v>1003</v>
      </c>
      <c r="H1007">
        <f t="shared" si="32"/>
        <v>4.7513180139780477E-5</v>
      </c>
      <c r="J1007" s="34">
        <v>1003</v>
      </c>
      <c r="K1007">
        <f t="shared" si="31"/>
        <v>1.4902200831244101E-6</v>
      </c>
    </row>
    <row r="1008" spans="7:11" x14ac:dyDescent="0.25">
      <c r="G1008" s="34">
        <v>1004</v>
      </c>
      <c r="H1008">
        <f t="shared" si="32"/>
        <v>4.678630268954641E-5</v>
      </c>
      <c r="J1008" s="149">
        <v>1004</v>
      </c>
      <c r="K1008">
        <f t="shared" si="31"/>
        <v>1.4588869994338218E-6</v>
      </c>
    </row>
    <row r="1009" spans="7:11" x14ac:dyDescent="0.25">
      <c r="G1009" s="149">
        <v>1005</v>
      </c>
      <c r="H1009">
        <f t="shared" si="32"/>
        <v>4.606912342059824E-5</v>
      </c>
      <c r="J1009" s="34">
        <v>1005</v>
      </c>
      <c r="K1009">
        <f t="shared" si="31"/>
        <v>1.4281686392350353E-6</v>
      </c>
    </row>
    <row r="1010" spans="7:11" x14ac:dyDescent="0.25">
      <c r="G1010" s="34">
        <v>1006</v>
      </c>
      <c r="H1010">
        <f t="shared" si="32"/>
        <v>4.5361537601507258E-5</v>
      </c>
      <c r="J1010" s="34">
        <v>1006</v>
      </c>
      <c r="K1010">
        <f t="shared" ref="K1010:K1073" si="33">_xlfn.NORM.DIST(J1010,$C$15,$C$14,0)</f>
        <v>1.3980539350981884E-6</v>
      </c>
    </row>
    <row r="1011" spans="7:11" x14ac:dyDescent="0.25">
      <c r="G1011" s="34">
        <v>1007</v>
      </c>
      <c r="H1011">
        <f t="shared" si="32"/>
        <v>4.4663441226399956E-5</v>
      </c>
      <c r="J1011" s="34">
        <v>1007</v>
      </c>
      <c r="K1011">
        <f t="shared" si="33"/>
        <v>1.3685319974927828E-6</v>
      </c>
    </row>
    <row r="1012" spans="7:11" x14ac:dyDescent="0.25">
      <c r="G1012" s="34">
        <v>1008</v>
      </c>
      <c r="H1012">
        <f t="shared" si="32"/>
        <v>4.3974731016555377E-5</v>
      </c>
      <c r="J1012" s="149">
        <v>1008</v>
      </c>
      <c r="K1012">
        <f t="shared" si="33"/>
        <v>1.3395921123666291E-6</v>
      </c>
    </row>
    <row r="1013" spans="7:11" x14ac:dyDescent="0.25">
      <c r="G1013" s="34">
        <v>1009</v>
      </c>
      <c r="H1013">
        <f t="shared" si="32"/>
        <v>4.3295304421866423E-5</v>
      </c>
      <c r="J1013" s="34">
        <v>1009</v>
      </c>
      <c r="K1013">
        <f t="shared" si="33"/>
        <v>1.3112237387490812E-6</v>
      </c>
    </row>
    <row r="1014" spans="7:11" x14ac:dyDescent="0.25">
      <c r="G1014" s="149">
        <v>1010</v>
      </c>
      <c r="H1014">
        <f t="shared" si="32"/>
        <v>4.2625059622167005E-5</v>
      </c>
      <c r="J1014" s="34">
        <v>1010</v>
      </c>
      <c r="K1014">
        <f t="shared" si="33"/>
        <v>1.2834165063784893E-6</v>
      </c>
    </row>
    <row r="1015" spans="7:11" x14ac:dyDescent="0.25">
      <c r="G1015" s="34">
        <v>1011</v>
      </c>
      <c r="H1015">
        <f t="shared" si="32"/>
        <v>4.196389552842706E-5</v>
      </c>
      <c r="J1015" s="34">
        <v>1011</v>
      </c>
      <c r="K1015">
        <f t="shared" si="33"/>
        <v>1.2561602133538039E-6</v>
      </c>
    </row>
    <row r="1016" spans="7:11" x14ac:dyDescent="0.25">
      <c r="G1016" s="34">
        <v>1012</v>
      </c>
      <c r="H1016">
        <f t="shared" si="32"/>
        <v>4.1311711783817289E-5</v>
      </c>
      <c r="J1016" s="149">
        <v>1012</v>
      </c>
      <c r="K1016">
        <f t="shared" si="33"/>
        <v>1.2294448238102352E-6</v>
      </c>
    </row>
    <row r="1017" spans="7:11" x14ac:dyDescent="0.25">
      <c r="G1017" s="34">
        <v>1013</v>
      </c>
      <c r="H1017">
        <f t="shared" si="32"/>
        <v>4.066840876464477E-5</v>
      </c>
      <c r="J1017" s="34">
        <v>1013</v>
      </c>
      <c r="K1017">
        <f t="shared" si="33"/>
        <v>1.2032604656188912E-6</v>
      </c>
    </row>
    <row r="1018" spans="7:11" x14ac:dyDescent="0.25">
      <c r="G1018" s="34">
        <v>1014</v>
      </c>
      <c r="H1018">
        <f t="shared" si="32"/>
        <v>4.003388758116235E-5</v>
      </c>
      <c r="J1018" s="34">
        <v>1014</v>
      </c>
      <c r="K1018">
        <f t="shared" si="33"/>
        <v>1.1775974281103101E-6</v>
      </c>
    </row>
    <row r="1019" spans="7:11" x14ac:dyDescent="0.25">
      <c r="G1019" s="149">
        <v>1015</v>
      </c>
      <c r="H1019">
        <f t="shared" si="32"/>
        <v>3.9408050078252783E-5</v>
      </c>
      <c r="J1019" s="34">
        <v>1015</v>
      </c>
      <c r="K1019">
        <f t="shared" si="33"/>
        <v>1.1524461598217816E-6</v>
      </c>
    </row>
    <row r="1020" spans="7:11" x14ac:dyDescent="0.25">
      <c r="G1020" s="34">
        <v>1016</v>
      </c>
      <c r="H1020">
        <f t="shared" si="32"/>
        <v>3.8790798835989748E-5</v>
      </c>
      <c r="J1020" s="149">
        <v>1016</v>
      </c>
      <c r="K1020">
        <f t="shared" si="33"/>
        <v>1.1277972662683848E-6</v>
      </c>
    </row>
    <row r="1021" spans="7:11" x14ac:dyDescent="0.25">
      <c r="G1021" s="34">
        <v>1017</v>
      </c>
      <c r="H1021">
        <f t="shared" si="32"/>
        <v>3.8182037170077618E-5</v>
      </c>
      <c r="J1021" s="34">
        <v>1017</v>
      </c>
      <c r="K1021">
        <f t="shared" si="33"/>
        <v>1.1036415077376262E-6</v>
      </c>
    </row>
    <row r="1022" spans="7:11" x14ac:dyDescent="0.25">
      <c r="G1022" s="34">
        <v>1018</v>
      </c>
      <c r="H1022">
        <f t="shared" si="32"/>
        <v>3.7581669132171639E-5</v>
      </c>
      <c r="J1022" s="34">
        <v>1018</v>
      </c>
      <c r="K1022">
        <f t="shared" si="33"/>
        <v>1.0799697971075868E-6</v>
      </c>
    </row>
    <row r="1023" spans="7:11" x14ac:dyDescent="0.25">
      <c r="G1023" s="34">
        <v>1019</v>
      </c>
      <c r="H1023">
        <f t="shared" si="32"/>
        <v>3.6989599510080523E-5</v>
      </c>
      <c r="J1023" s="34">
        <v>1019</v>
      </c>
      <c r="K1023">
        <f t="shared" si="33"/>
        <v>1.0567731976884735E-6</v>
      </c>
    </row>
    <row r="1024" spans="7:11" x14ac:dyDescent="0.25">
      <c r="G1024" s="149">
        <v>1020</v>
      </c>
      <c r="H1024">
        <f t="shared" si="32"/>
        <v>3.6405733827852902E-5</v>
      </c>
      <c r="J1024" s="149">
        <v>1020</v>
      </c>
      <c r="K1024">
        <f t="shared" si="33"/>
        <v>1.0340429210874675E-6</v>
      </c>
    </row>
    <row r="1025" spans="7:11" x14ac:dyDescent="0.25">
      <c r="G1025" s="34">
        <v>1021</v>
      </c>
      <c r="H1025">
        <f t="shared" si="32"/>
        <v>3.5829978345750061E-5</v>
      </c>
      <c r="J1025" s="34">
        <v>1021</v>
      </c>
      <c r="K1025">
        <f t="shared" si="33"/>
        <v>1.0117703250967649E-6</v>
      </c>
    </row>
    <row r="1026" spans="7:11" x14ac:dyDescent="0.25">
      <c r="G1026" s="34">
        <v>1022</v>
      </c>
      <c r="H1026">
        <f t="shared" si="32"/>
        <v>3.5262240060106127E-5</v>
      </c>
      <c r="J1026" s="34">
        <v>1022</v>
      </c>
      <c r="K1026">
        <f t="shared" si="33"/>
        <v>9.8994691160469413E-7</v>
      </c>
    </row>
    <row r="1027" spans="7:11" x14ac:dyDescent="0.25">
      <c r="G1027" s="34">
        <v>1023</v>
      </c>
      <c r="H1027">
        <f t="shared" si="32"/>
        <v>3.47024267030778E-5</v>
      </c>
      <c r="J1027" s="34">
        <v>1023</v>
      </c>
      <c r="K1027">
        <f t="shared" si="33"/>
        <v>9.6856432452979677E-7</v>
      </c>
    </row>
    <row r="1028" spans="7:11" x14ac:dyDescent="0.25">
      <c r="G1028" s="34">
        <v>1024</v>
      </c>
      <c r="H1028">
        <f t="shared" si="32"/>
        <v>3.4150446742285611E-5</v>
      </c>
      <c r="J1028" s="149">
        <v>1024</v>
      </c>
      <c r="K1028">
        <f t="shared" si="33"/>
        <v>9.4761434777776184E-7</v>
      </c>
    </row>
    <row r="1029" spans="7:11" x14ac:dyDescent="0.25">
      <c r="G1029" s="149">
        <v>1025</v>
      </c>
      <c r="H1029">
        <f t="shared" ref="H1029:H1092" si="34">_xlfn.NORM.DIST(G1029,$C$6,$C$5,0)</f>
        <v>3.360620938034797E-5</v>
      </c>
      <c r="J1029" s="34">
        <v>1025</v>
      </c>
      <c r="K1029">
        <f t="shared" si="33"/>
        <v>9.270889032210871E-7</v>
      </c>
    </row>
    <row r="1030" spans="7:11" x14ac:dyDescent="0.25">
      <c r="G1030" s="34">
        <v>1026</v>
      </c>
      <c r="H1030">
        <f t="shared" si="34"/>
        <v>3.3069624554310299E-5</v>
      </c>
      <c r="J1030" s="34">
        <v>1026</v>
      </c>
      <c r="K1030">
        <f t="shared" si="33"/>
        <v>9.0698004870134445E-7</v>
      </c>
    </row>
    <row r="1031" spans="7:11" x14ac:dyDescent="0.25">
      <c r="G1031" s="34">
        <v>1027</v>
      </c>
      <c r="H1031">
        <f t="shared" si="34"/>
        <v>3.2540602934970834E-5</v>
      </c>
      <c r="J1031" s="34">
        <v>1027</v>
      </c>
      <c r="K1031">
        <f t="shared" si="33"/>
        <v>8.8727997605393785E-7</v>
      </c>
    </row>
    <row r="1032" spans="7:11" x14ac:dyDescent="0.25">
      <c r="G1032" s="34">
        <v>1028</v>
      </c>
      <c r="H1032">
        <f t="shared" si="34"/>
        <v>3.2019055926104676E-5</v>
      </c>
      <c r="J1032" s="149">
        <v>1028</v>
      </c>
      <c r="K1032">
        <f t="shared" si="33"/>
        <v>8.6798100915522474E-7</v>
      </c>
    </row>
    <row r="1033" spans="7:11" x14ac:dyDescent="0.25">
      <c r="G1033" s="34">
        <v>1029</v>
      </c>
      <c r="H1033">
        <f t="shared" si="34"/>
        <v>3.1504895663588281E-5</v>
      </c>
      <c r="J1033" s="34">
        <v>1029</v>
      </c>
      <c r="K1033">
        <f t="shared" si="33"/>
        <v>8.4907560199186029E-7</v>
      </c>
    </row>
    <row r="1034" spans="7:11" x14ac:dyDescent="0.25">
      <c r="G1034" s="149">
        <v>1030</v>
      </c>
      <c r="H1034">
        <f t="shared" si="34"/>
        <v>3.0998035014425716E-5</v>
      </c>
      <c r="J1034" s="34">
        <v>1030</v>
      </c>
      <c r="K1034">
        <f t="shared" si="33"/>
        <v>8.3055633675225519E-7</v>
      </c>
    </row>
    <row r="1035" spans="7:11" x14ac:dyDescent="0.25">
      <c r="G1035" s="34">
        <v>1031</v>
      </c>
      <c r="H1035">
        <f t="shared" si="34"/>
        <v>3.0498387575678706E-5</v>
      </c>
      <c r="J1035" s="34">
        <v>1031</v>
      </c>
      <c r="K1035">
        <f t="shared" si="33"/>
        <v>8.1241592194000328E-7</v>
      </c>
    </row>
    <row r="1036" spans="7:11" x14ac:dyDescent="0.25">
      <c r="G1036" s="34">
        <v>1032</v>
      </c>
      <c r="H1036">
        <f t="shared" si="34"/>
        <v>3.0005867673302112E-5</v>
      </c>
      <c r="J1036" s="149">
        <v>1032</v>
      </c>
      <c r="K1036">
        <f t="shared" si="33"/>
        <v>7.9464719050914585E-7</v>
      </c>
    </row>
    <row r="1037" spans="7:11" x14ac:dyDescent="0.25">
      <c r="G1037" s="34">
        <v>1033</v>
      </c>
      <c r="H1037">
        <f t="shared" si="34"/>
        <v>2.9520390360886484E-5</v>
      </c>
      <c r="J1037" s="34">
        <v>1033</v>
      </c>
      <c r="K1037">
        <f t="shared" si="33"/>
        <v>7.7724309802114608E-7</v>
      </c>
    </row>
    <row r="1038" spans="7:11" x14ac:dyDescent="0.25">
      <c r="G1038" s="34">
        <v>1034</v>
      </c>
      <c r="H1038">
        <f t="shared" si="34"/>
        <v>2.9041871418309851E-5</v>
      </c>
      <c r="J1038" s="34">
        <v>1034</v>
      </c>
      <c r="K1038">
        <f t="shared" si="33"/>
        <v>7.6019672082343239E-7</v>
      </c>
    </row>
    <row r="1039" spans="7:11" x14ac:dyDescent="0.25">
      <c r="G1039" s="149">
        <v>1035</v>
      </c>
      <c r="H1039">
        <f t="shared" si="34"/>
        <v>2.8570227350299661E-5</v>
      </c>
      <c r="J1039" s="34">
        <v>1035</v>
      </c>
      <c r="K1039">
        <f t="shared" si="33"/>
        <v>7.4350125424936306E-7</v>
      </c>
    </row>
    <row r="1040" spans="7:11" x14ac:dyDescent="0.25">
      <c r="G1040" s="34">
        <v>1036</v>
      </c>
      <c r="H1040">
        <f t="shared" si="34"/>
        <v>2.8105375384907338E-5</v>
      </c>
      <c r="J1040" s="149">
        <v>1036</v>
      </c>
      <c r="K1040">
        <f t="shared" si="33"/>
        <v>7.2715001083949555E-7</v>
      </c>
    </row>
    <row r="1041" spans="7:11" x14ac:dyDescent="0.25">
      <c r="G1041" s="34">
        <v>1037</v>
      </c>
      <c r="H1041">
        <f t="shared" si="34"/>
        <v>2.7647233471897016E-5</v>
      </c>
      <c r="J1041" s="34">
        <v>1037</v>
      </c>
      <c r="K1041">
        <f t="shared" si="33"/>
        <v>7.1113641858399155E-7</v>
      </c>
    </row>
    <row r="1042" spans="7:11" x14ac:dyDescent="0.25">
      <c r="G1042" s="34">
        <v>1038</v>
      </c>
      <c r="H1042">
        <f t="shared" si="34"/>
        <v>2.7195720281049621E-5</v>
      </c>
      <c r="J1042" s="34">
        <v>1038</v>
      </c>
      <c r="K1042">
        <f t="shared" si="33"/>
        <v>6.9545401918604233E-7</v>
      </c>
    </row>
    <row r="1043" spans="7:11" x14ac:dyDescent="0.25">
      <c r="G1043" s="34">
        <v>1039</v>
      </c>
      <c r="H1043">
        <f t="shared" si="34"/>
        <v>2.6750755200384687E-5</v>
      </c>
      <c r="J1043" s="34">
        <v>1039</v>
      </c>
      <c r="K1043">
        <f t="shared" si="33"/>
        <v>6.8009646634614398E-7</v>
      </c>
    </row>
    <row r="1044" spans="7:11" x14ac:dyDescent="0.25">
      <c r="G1044" s="149">
        <v>1040</v>
      </c>
      <c r="H1044">
        <f t="shared" si="34"/>
        <v>2.6312258334301143E-5</v>
      </c>
      <c r="J1044" s="149">
        <v>1040</v>
      </c>
      <c r="K1044">
        <f t="shared" si="33"/>
        <v>6.6505752406709927E-7</v>
      </c>
    </row>
    <row r="1045" spans="7:11" x14ac:dyDescent="0.25">
      <c r="G1045" s="34">
        <v>1041</v>
      </c>
      <c r="H1045">
        <f t="shared" si="34"/>
        <v>2.5880150501638739E-5</v>
      </c>
      <c r="J1045" s="34">
        <v>1041</v>
      </c>
      <c r="K1045">
        <f t="shared" si="33"/>
        <v>6.5033106497958997E-7</v>
      </c>
    </row>
    <row r="1046" spans="7:11" x14ac:dyDescent="0.25">
      <c r="G1046" s="34">
        <v>1042</v>
      </c>
      <c r="H1046">
        <f t="shared" si="34"/>
        <v>2.5454353233662081E-5</v>
      </c>
      <c r="J1046" s="34">
        <v>1042</v>
      </c>
      <c r="K1046">
        <f t="shared" si="33"/>
        <v>6.3591106868816836E-7</v>
      </c>
    </row>
    <row r="1047" spans="7:11" x14ac:dyDescent="0.25">
      <c r="G1047" s="34">
        <v>1043</v>
      </c>
      <c r="H1047">
        <f t="shared" si="34"/>
        <v>2.5034788771968654E-5</v>
      </c>
      <c r="J1047" s="34">
        <v>1043</v>
      </c>
      <c r="K1047">
        <f t="shared" si="33"/>
        <v>6.217916201375265E-7</v>
      </c>
    </row>
    <row r="1048" spans="7:11" x14ac:dyDescent="0.25">
      <c r="G1048" s="34">
        <v>1044</v>
      </c>
      <c r="H1048">
        <f t="shared" si="34"/>
        <v>2.4621380066322263E-5</v>
      </c>
      <c r="J1048" s="149">
        <v>1044</v>
      </c>
      <c r="K1048">
        <f t="shared" si="33"/>
        <v>6.0796690799889194E-7</v>
      </c>
    </row>
    <row r="1049" spans="7:11" x14ac:dyDescent="0.25">
      <c r="G1049" s="149">
        <v>1045</v>
      </c>
      <c r="H1049">
        <f t="shared" si="34"/>
        <v>2.4214050772414226E-5</v>
      </c>
      <c r="J1049" s="34">
        <v>1045</v>
      </c>
      <c r="K1049">
        <f t="shared" si="33"/>
        <v>5.9443122307639872E-7</v>
      </c>
    </row>
    <row r="1050" spans="7:11" x14ac:dyDescent="0.25">
      <c r="G1050" s="34">
        <v>1046</v>
      </c>
      <c r="H1050">
        <f t="shared" si="34"/>
        <v>2.3812725249553028E-5</v>
      </c>
      <c r="J1050" s="34">
        <v>1046</v>
      </c>
      <c r="K1050">
        <f t="shared" si="33"/>
        <v>5.8117895673327117E-7</v>
      </c>
    </row>
    <row r="1051" spans="7:11" x14ac:dyDescent="0.25">
      <c r="G1051" s="34">
        <v>1047</v>
      </c>
      <c r="H1051">
        <f t="shared" si="34"/>
        <v>2.341732855828485E-5</v>
      </c>
      <c r="J1051" s="34">
        <v>1047</v>
      </c>
      <c r="K1051">
        <f t="shared" si="33"/>
        <v>5.6820459933769295E-7</v>
      </c>
    </row>
    <row r="1052" spans="7:11" x14ac:dyDescent="0.25">
      <c r="G1052" s="34">
        <v>1048</v>
      </c>
      <c r="H1052">
        <f t="shared" si="34"/>
        <v>2.3027786457945796E-5</v>
      </c>
      <c r="J1052" s="149">
        <v>1048</v>
      </c>
      <c r="K1052">
        <f t="shared" si="33"/>
        <v>5.5550273872818321E-7</v>
      </c>
    </row>
    <row r="1053" spans="7:11" x14ac:dyDescent="0.25">
      <c r="G1053" s="34">
        <v>1049</v>
      </c>
      <c r="H1053">
        <f t="shared" si="34"/>
        <v>2.2644025404148209E-5</v>
      </c>
      <c r="J1053" s="34">
        <v>1049</v>
      </c>
      <c r="K1053">
        <f t="shared" si="33"/>
        <v>5.4306805869833706E-7</v>
      </c>
    </row>
    <row r="1054" spans="7:11" x14ac:dyDescent="0.25">
      <c r="G1054" s="149">
        <v>1050</v>
      </c>
      <c r="H1054">
        <f t="shared" si="34"/>
        <v>2.2265972546201918E-5</v>
      </c>
      <c r="J1054" s="34">
        <v>1050</v>
      </c>
      <c r="K1054">
        <f t="shared" si="33"/>
        <v>5.3089533750077424E-7</v>
      </c>
    </row>
    <row r="1055" spans="7:11" x14ac:dyDescent="0.25">
      <c r="G1055" s="34">
        <v>1051</v>
      </c>
      <c r="H1055">
        <f t="shared" si="34"/>
        <v>2.1893555724472298E-5</v>
      </c>
      <c r="J1055" s="34">
        <v>1051</v>
      </c>
      <c r="K1055">
        <f t="shared" si="33"/>
        <v>5.1897944637014123E-7</v>
      </c>
    </row>
    <row r="1056" spans="7:11" x14ac:dyDescent="0.25">
      <c r="G1056" s="34">
        <v>1052</v>
      </c>
      <c r="H1056">
        <f t="shared" si="34"/>
        <v>2.1526703467676797E-5</v>
      </c>
      <c r="J1056" s="149">
        <v>1052</v>
      </c>
      <c r="K1056">
        <f t="shared" si="33"/>
        <v>5.0731534806500997E-7</v>
      </c>
    </row>
    <row r="1057" spans="7:11" x14ac:dyDescent="0.25">
      <c r="G1057" s="34">
        <v>1053</v>
      </c>
      <c r="H1057">
        <f t="shared" si="34"/>
        <v>2.1165344990121168E-5</v>
      </c>
      <c r="J1057" s="34">
        <v>1053</v>
      </c>
      <c r="K1057">
        <f t="shared" si="33"/>
        <v>4.9589809542851626E-7</v>
      </c>
    </row>
    <row r="1058" spans="7:11" x14ac:dyDescent="0.25">
      <c r="G1058" s="34">
        <v>1054</v>
      </c>
      <c r="H1058">
        <f t="shared" si="34"/>
        <v>2.0809410188877056E-5</v>
      </c>
      <c r="J1058" s="34">
        <v>1054</v>
      </c>
      <c r="K1058">
        <f t="shared" si="33"/>
        <v>4.8472282996757877E-7</v>
      </c>
    </row>
    <row r="1059" spans="7:11" x14ac:dyDescent="0.25">
      <c r="G1059" s="149">
        <v>1055</v>
      </c>
      <c r="H1059">
        <f t="shared" si="34"/>
        <v>2.0458829640902605E-5</v>
      </c>
      <c r="J1059" s="34">
        <v>1055</v>
      </c>
      <c r="K1059">
        <f t="shared" si="33"/>
        <v>4.7378478045054548E-7</v>
      </c>
    </row>
    <row r="1060" spans="7:11" x14ac:dyDescent="0.25">
      <c r="G1060" s="34">
        <v>1056</v>
      </c>
      <c r="H1060">
        <f t="shared" si="34"/>
        <v>2.0113534600107149E-5</v>
      </c>
      <c r="J1060" s="149">
        <v>1056</v>
      </c>
      <c r="K1060">
        <f t="shared" si="33"/>
        <v>4.6307926152310638E-7</v>
      </c>
    </row>
    <row r="1061" spans="7:11" x14ac:dyDescent="0.25">
      <c r="G1061" s="34">
        <v>1057</v>
      </c>
      <c r="H1061">
        <f t="shared" si="34"/>
        <v>1.9773456994362019E-5</v>
      </c>
      <c r="J1061" s="34">
        <v>1057</v>
      </c>
      <c r="K1061">
        <f t="shared" si="33"/>
        <v>4.5260167234231857E-7</v>
      </c>
    </row>
    <row r="1062" spans="7:11" x14ac:dyDescent="0.25">
      <c r="G1062" s="34">
        <v>1058</v>
      </c>
      <c r="H1062">
        <f t="shared" si="34"/>
        <v>1.943852942245837E-5</v>
      </c>
      <c r="J1062" s="34">
        <v>1058</v>
      </c>
      <c r="K1062">
        <f t="shared" si="33"/>
        <v>4.4234749522857428E-7</v>
      </c>
    </row>
    <row r="1063" spans="7:11" x14ac:dyDescent="0.25">
      <c r="G1063" s="34">
        <v>1059</v>
      </c>
      <c r="H1063">
        <f t="shared" si="34"/>
        <v>1.9108685151013866E-5</v>
      </c>
      <c r="J1063" s="34">
        <v>1059</v>
      </c>
      <c r="K1063">
        <f t="shared" si="33"/>
        <v>4.3231229433537528E-7</v>
      </c>
    </row>
    <row r="1064" spans="7:11" x14ac:dyDescent="0.25">
      <c r="G1064" s="149">
        <v>1060</v>
      </c>
      <c r="H1064">
        <f t="shared" si="34"/>
        <v>1.8783858111329575E-5</v>
      </c>
      <c r="J1064" s="149">
        <v>1060</v>
      </c>
      <c r="K1064">
        <f t="shared" si="33"/>
        <v>4.2249171433671782E-7</v>
      </c>
    </row>
    <row r="1065" spans="7:11" x14ac:dyDescent="0.25">
      <c r="G1065" s="34">
        <v>1061</v>
      </c>
      <c r="H1065">
        <f t="shared" si="34"/>
        <v>1.846398289619834E-5</v>
      </c>
      <c r="J1065" s="34">
        <v>1061</v>
      </c>
      <c r="K1065">
        <f t="shared" si="33"/>
        <v>4.1288147913197302E-7</v>
      </c>
    </row>
    <row r="1066" spans="7:11" x14ac:dyDescent="0.25">
      <c r="G1066" s="34">
        <v>1062</v>
      </c>
      <c r="H1066">
        <f t="shared" si="34"/>
        <v>1.8148994756666213E-5</v>
      </c>
      <c r="J1066" s="34">
        <v>1062</v>
      </c>
      <c r="K1066">
        <f t="shared" si="33"/>
        <v>4.0347739056806849E-7</v>
      </c>
    </row>
    <row r="1067" spans="7:11" x14ac:dyDescent="0.25">
      <c r="G1067" s="34">
        <v>1063</v>
      </c>
      <c r="H1067">
        <f t="shared" si="34"/>
        <v>1.7838829598748297E-5</v>
      </c>
      <c r="J1067" s="34">
        <v>1063</v>
      </c>
      <c r="K1067">
        <f t="shared" si="33"/>
        <v>3.9427532717882972E-7</v>
      </c>
    </row>
    <row r="1068" spans="7:11" x14ac:dyDescent="0.25">
      <c r="G1068" s="34">
        <v>1064</v>
      </c>
      <c r="H1068">
        <f t="shared" si="34"/>
        <v>1.7533423980100245E-5</v>
      </c>
      <c r="J1068" s="149">
        <v>1064</v>
      </c>
      <c r="K1068">
        <f t="shared" si="33"/>
        <v>3.8527124294131461E-7</v>
      </c>
    </row>
    <row r="1069" spans="7:11" x14ac:dyDescent="0.25">
      <c r="G1069" s="149">
        <v>1065</v>
      </c>
      <c r="H1069">
        <f t="shared" si="34"/>
        <v>1.7232715106647004E-5</v>
      </c>
      <c r="J1069" s="34">
        <v>1065</v>
      </c>
      <c r="K1069">
        <f t="shared" si="33"/>
        <v>3.764611660489869E-7</v>
      </c>
    </row>
    <row r="1070" spans="7:11" x14ac:dyDescent="0.25">
      <c r="G1070" s="34">
        <v>1066</v>
      </c>
      <c r="H1070">
        <f t="shared" si="34"/>
        <v>1.6936640829170058E-5</v>
      </c>
      <c r="J1070" s="34">
        <v>1066</v>
      </c>
      <c r="K1070">
        <f t="shared" si="33"/>
        <v>3.6784119770156472E-7</v>
      </c>
    </row>
    <row r="1071" spans="7:11" x14ac:dyDescent="0.25">
      <c r="G1071" s="34">
        <v>1067</v>
      </c>
      <c r="H1071">
        <f t="shared" si="34"/>
        <v>1.664513963985432E-5</v>
      </c>
      <c r="J1071" s="34">
        <v>1067</v>
      </c>
      <c r="K1071">
        <f t="shared" si="33"/>
        <v>3.5940751091138467E-7</v>
      </c>
    </row>
    <row r="1072" spans="7:11" x14ac:dyDescent="0.25">
      <c r="G1072" s="34">
        <v>1068</v>
      </c>
      <c r="H1072">
        <f t="shared" si="34"/>
        <v>1.6358150668796441E-5</v>
      </c>
      <c r="J1072" s="149">
        <v>1068</v>
      </c>
      <c r="K1072">
        <f t="shared" si="33"/>
        <v>3.511563493261265E-7</v>
      </c>
    </row>
    <row r="1073" spans="7:11" x14ac:dyDescent="0.25">
      <c r="G1073" s="34">
        <v>1069</v>
      </c>
      <c r="H1073">
        <f t="shared" si="34"/>
        <v>1.6075613680475297E-5</v>
      </c>
      <c r="J1073" s="34">
        <v>1069</v>
      </c>
      <c r="K1073">
        <f t="shared" si="33"/>
        <v>3.4308402606773576E-7</v>
      </c>
    </row>
    <row r="1074" spans="7:11" x14ac:dyDescent="0.25">
      <c r="G1074" s="149">
        <v>1070</v>
      </c>
      <c r="H1074">
        <f t="shared" si="34"/>
        <v>1.5797469070186422E-5</v>
      </c>
      <c r="J1074" s="34">
        <v>1070</v>
      </c>
      <c r="K1074">
        <f t="shared" ref="K1074:K1137" si="35">_xlfn.NORM.DIST(J1074,$C$15,$C$14,0)</f>
        <v>3.3518692258738752E-7</v>
      </c>
    </row>
    <row r="1075" spans="7:11" x14ac:dyDescent="0.25">
      <c r="G1075" s="34">
        <v>1071</v>
      </c>
      <c r="H1075">
        <f t="shared" si="34"/>
        <v>1.5523657860441371E-5</v>
      </c>
      <c r="J1075" s="34">
        <v>1071</v>
      </c>
      <c r="K1075">
        <f t="shared" si="35"/>
        <v>3.2746148753633252E-7</v>
      </c>
    </row>
    <row r="1076" spans="7:11" x14ac:dyDescent="0.25">
      <c r="G1076" s="34">
        <v>1072</v>
      </c>
      <c r="H1076">
        <f t="shared" si="34"/>
        <v>1.5254121697333402E-5</v>
      </c>
      <c r="J1076" s="149">
        <v>1072</v>
      </c>
      <c r="K1076">
        <f t="shared" si="35"/>
        <v>3.1990423565246081E-7</v>
      </c>
    </row>
    <row r="1077" spans="7:11" x14ac:dyDescent="0.25">
      <c r="G1077" s="34">
        <v>1073</v>
      </c>
      <c r="H1077">
        <f t="shared" si="34"/>
        <v>1.4988802846870691E-5</v>
      </c>
      <c r="J1077" s="34">
        <v>1073</v>
      </c>
      <c r="K1077">
        <f t="shared" si="35"/>
        <v>3.125117466624386E-7</v>
      </c>
    </row>
    <row r="1078" spans="7:11" x14ac:dyDescent="0.25">
      <c r="G1078" s="34">
        <v>1074</v>
      </c>
      <c r="H1078">
        <f t="shared" si="34"/>
        <v>1.4727644191278364E-5</v>
      </c>
      <c r="J1078" s="34">
        <v>1074</v>
      </c>
      <c r="K1078">
        <f t="shared" si="35"/>
        <v>3.0528066419924784E-7</v>
      </c>
    </row>
    <row r="1079" spans="7:11" x14ac:dyDescent="0.25">
      <c r="G1079" s="149">
        <v>1075</v>
      </c>
      <c r="H1079">
        <f t="shared" si="34"/>
        <v>1.4470589225270467E-5</v>
      </c>
      <c r="J1079" s="34">
        <v>1075</v>
      </c>
      <c r="K1079">
        <f t="shared" si="35"/>
        <v>2.9820769473497511E-7</v>
      </c>
    </row>
    <row r="1080" spans="7:11" x14ac:dyDescent="0.25">
      <c r="G1080" s="34">
        <v>1076</v>
      </c>
      <c r="H1080">
        <f t="shared" si="34"/>
        <v>1.4217582052293215E-5</v>
      </c>
      <c r="J1080" s="149">
        <v>1076</v>
      </c>
      <c r="K1080">
        <f t="shared" si="35"/>
        <v>2.9128960652869468E-7</v>
      </c>
    </row>
    <row r="1081" spans="7:11" x14ac:dyDescent="0.25">
      <c r="G1081" s="34">
        <v>1077</v>
      </c>
      <c r="H1081">
        <f t="shared" si="34"/>
        <v>1.3968567380740529E-5</v>
      </c>
      <c r="J1081" s="34">
        <v>1077</v>
      </c>
      <c r="K1081">
        <f t="shared" si="35"/>
        <v>2.8452322858928862E-7</v>
      </c>
    </row>
    <row r="1082" spans="7:11" x14ac:dyDescent="0.25">
      <c r="G1082" s="34">
        <v>1078</v>
      </c>
      <c r="H1082">
        <f t="shared" si="34"/>
        <v>1.3723490520143259E-5</v>
      </c>
      <c r="J1082" s="34">
        <v>1078</v>
      </c>
      <c r="K1082">
        <f t="shared" si="35"/>
        <v>2.7790544965304455E-7</v>
      </c>
    </row>
    <row r="1083" spans="7:11" x14ac:dyDescent="0.25">
      <c r="G1083" s="34">
        <v>1079</v>
      </c>
      <c r="H1083">
        <f t="shared" si="34"/>
        <v>1.3482297377333125E-5</v>
      </c>
      <c r="J1083" s="34">
        <v>1079</v>
      </c>
      <c r="K1083">
        <f t="shared" si="35"/>
        <v>2.7143321717587825E-7</v>
      </c>
    </row>
    <row r="1084" spans="7:11" x14ac:dyDescent="0.25">
      <c r="G1084" s="149">
        <v>1080</v>
      </c>
      <c r="H1084">
        <f t="shared" si="34"/>
        <v>1.3244934452582447E-5</v>
      </c>
      <c r="J1084" s="149">
        <v>1080</v>
      </c>
      <c r="K1084">
        <f t="shared" si="35"/>
        <v>2.6510353634002748E-7</v>
      </c>
    </row>
    <row r="1085" spans="7:11" x14ac:dyDescent="0.25">
      <c r="G1085" s="34">
        <v>1081</v>
      </c>
      <c r="H1085">
        <f t="shared" si="34"/>
        <v>1.3011348835720997E-5</v>
      </c>
      <c r="J1085" s="34">
        <v>1081</v>
      </c>
      <c r="K1085">
        <f t="shared" si="35"/>
        <v>2.5891346907505577E-7</v>
      </c>
    </row>
    <row r="1086" spans="7:11" x14ac:dyDescent="0.25">
      <c r="G1086" s="34">
        <v>1082</v>
      </c>
      <c r="H1086">
        <f t="shared" si="34"/>
        <v>1.2781488202230903E-5</v>
      </c>
      <c r="J1086" s="34">
        <v>1082</v>
      </c>
      <c r="K1086">
        <f t="shared" si="35"/>
        <v>2.5286013309302037E-7</v>
      </c>
    </row>
    <row r="1087" spans="7:11" x14ac:dyDescent="0.25">
      <c r="G1087" s="34">
        <v>1083</v>
      </c>
      <c r="H1087">
        <f t="shared" si="34"/>
        <v>1.2555300809320862E-5</v>
      </c>
      <c r="J1087" s="34">
        <v>1083</v>
      </c>
      <c r="K1087">
        <f t="shared" si="35"/>
        <v>2.4694070093764335E-7</v>
      </c>
    </row>
    <row r="1088" spans="7:11" x14ac:dyDescent="0.25">
      <c r="G1088" s="34">
        <v>1084</v>
      </c>
      <c r="H1088">
        <f t="shared" si="34"/>
        <v>1.2332735491980556E-5</v>
      </c>
      <c r="J1088" s="149">
        <v>1084</v>
      </c>
      <c r="K1088">
        <f t="shared" si="35"/>
        <v>2.4115239904733716E-7</v>
      </c>
    </row>
    <row r="1089" spans="7:11" x14ac:dyDescent="0.25">
      <c r="G1089" s="149">
        <v>1085</v>
      </c>
      <c r="H1089">
        <f t="shared" si="34"/>
        <v>1.2113741659016633E-5</v>
      </c>
      <c r="J1089" s="34">
        <v>1085</v>
      </c>
      <c r="K1089">
        <f t="shared" si="35"/>
        <v>2.3549250683193256E-7</v>
      </c>
    </row>
    <row r="1090" spans="7:11" x14ac:dyDescent="0.25">
      <c r="G1090" s="34">
        <v>1086</v>
      </c>
      <c r="H1090">
        <f t="shared" si="34"/>
        <v>1.1898269289070933E-5</v>
      </c>
      <c r="J1090" s="34">
        <v>1086</v>
      </c>
      <c r="K1090">
        <f t="shared" si="35"/>
        <v>2.2995835576295309E-7</v>
      </c>
    </row>
    <row r="1091" spans="7:11" x14ac:dyDescent="0.25">
      <c r="G1091" s="34">
        <v>1087</v>
      </c>
      <c r="H1091">
        <f t="shared" si="34"/>
        <v>1.1686268926622356E-5</v>
      </c>
      <c r="J1091" s="34">
        <v>1087</v>
      </c>
      <c r="K1091">
        <f t="shared" si="35"/>
        <v>2.2454732847728875E-7</v>
      </c>
    </row>
    <row r="1092" spans="7:11" x14ac:dyDescent="0.25">
      <c r="G1092" s="34">
        <v>1088</v>
      </c>
      <c r="H1092">
        <f t="shared" si="34"/>
        <v>1.1477691677973181E-5</v>
      </c>
      <c r="J1092" s="149">
        <v>1088</v>
      </c>
      <c r="K1092">
        <f t="shared" si="35"/>
        <v>2.1925685789411869E-7</v>
      </c>
    </row>
    <row r="1093" spans="7:11" x14ac:dyDescent="0.25">
      <c r="G1093" s="34">
        <v>1089</v>
      </c>
      <c r="H1093">
        <f t="shared" ref="H1093:H1156" si="36">_xlfn.NORM.DIST(G1093,$C$6,$C$5,0)</f>
        <v>1.1272489207220933E-5</v>
      </c>
      <c r="J1093" s="34">
        <v>1089</v>
      </c>
      <c r="K1093">
        <f t="shared" si="35"/>
        <v>2.140844263449285E-7</v>
      </c>
    </row>
    <row r="1094" spans="7:11" x14ac:dyDescent="0.25">
      <c r="G1094" s="149">
        <v>1090</v>
      </c>
      <c r="H1094">
        <f t="shared" si="36"/>
        <v>1.1070613732216733E-5</v>
      </c>
      <c r="J1094" s="34">
        <v>1090</v>
      </c>
      <c r="K1094">
        <f t="shared" si="35"/>
        <v>2.0902756471648039E-7</v>
      </c>
    </row>
    <row r="1095" spans="7:11" x14ac:dyDescent="0.25">
      <c r="G1095" s="34">
        <v>1091</v>
      </c>
      <c r="H1095">
        <f t="shared" si="36"/>
        <v>1.0872018020511228E-5</v>
      </c>
      <c r="J1095" s="34">
        <v>1091</v>
      </c>
      <c r="K1095">
        <f t="shared" si="35"/>
        <v>2.0408385160658031E-7</v>
      </c>
    </row>
    <row r="1096" spans="7:11" x14ac:dyDescent="0.25">
      <c r="G1096" s="34">
        <v>1092</v>
      </c>
      <c r="H1096">
        <f t="shared" si="36"/>
        <v>1.0676655385288939E-5</v>
      </c>
      <c r="J1096" s="149">
        <v>1092</v>
      </c>
      <c r="K1096">
        <f t="shared" si="35"/>
        <v>1.9925091249250012E-7</v>
      </c>
    </row>
    <row r="1097" spans="7:11" x14ac:dyDescent="0.25">
      <c r="G1097" s="34">
        <v>1093</v>
      </c>
      <c r="H1097">
        <f t="shared" si="36"/>
        <v>1.0484479681292064E-5</v>
      </c>
      <c r="J1097" s="34">
        <v>1093</v>
      </c>
      <c r="K1097">
        <f t="shared" si="35"/>
        <v>1.9452641891190695E-7</v>
      </c>
    </row>
    <row r="1098" spans="7:11" x14ac:dyDescent="0.25">
      <c r="G1098" s="34">
        <v>1094</v>
      </c>
      <c r="H1098">
        <f t="shared" si="36"/>
        <v>1.0295445300734616E-5</v>
      </c>
      <c r="J1098" s="34">
        <v>1094</v>
      </c>
      <c r="K1098">
        <f t="shared" si="35"/>
        <v>1.8990808765615053E-7</v>
      </c>
    </row>
    <row r="1099" spans="7:11" x14ac:dyDescent="0.25">
      <c r="G1099" s="149">
        <v>1095</v>
      </c>
      <c r="H1099">
        <f t="shared" si="36"/>
        <v>1.010950716920789E-5</v>
      </c>
      <c r="J1099" s="34">
        <v>1095</v>
      </c>
      <c r="K1099">
        <f t="shared" si="35"/>
        <v>1.8539367997576901E-7</v>
      </c>
    </row>
    <row r="1100" spans="7:11" x14ac:dyDescent="0.25">
      <c r="G1100" s="34">
        <v>1096</v>
      </c>
      <c r="H1100">
        <f t="shared" si="36"/>
        <v>9.926620741578098E-6</v>
      </c>
      <c r="J1100" s="149">
        <v>1096</v>
      </c>
      <c r="K1100">
        <f t="shared" si="35"/>
        <v>1.8098100079806324E-7</v>
      </c>
    </row>
    <row r="1101" spans="7:11" x14ac:dyDescent="0.25">
      <c r="G1101" s="34">
        <v>1097</v>
      </c>
      <c r="H1101">
        <f t="shared" si="36"/>
        <v>9.7467419978771009E-6</v>
      </c>
      <c r="J1101" s="34">
        <v>1097</v>
      </c>
      <c r="K1101">
        <f t="shared" si="35"/>
        <v>1.7666789795660002E-7</v>
      </c>
    </row>
    <row r="1102" spans="7:11" x14ac:dyDescent="0.25">
      <c r="G1102" s="34">
        <v>1098</v>
      </c>
      <c r="H1102">
        <f t="shared" si="36"/>
        <v>9.5698274391871167E-6</v>
      </c>
      <c r="J1102" s="34">
        <v>1098</v>
      </c>
      <c r="K1102">
        <f t="shared" si="35"/>
        <v>1.7245226143250149E-7</v>
      </c>
    </row>
    <row r="1103" spans="7:11" x14ac:dyDescent="0.25">
      <c r="G1103" s="34">
        <v>1099</v>
      </c>
      <c r="H1103">
        <f t="shared" si="36"/>
        <v>9.3958340835202391E-6</v>
      </c>
      <c r="J1103" s="34">
        <v>1099</v>
      </c>
      <c r="K1103">
        <f t="shared" si="35"/>
        <v>1.6833202260737562E-7</v>
      </c>
    </row>
    <row r="1104" spans="7:11" x14ac:dyDescent="0.25">
      <c r="G1104" s="149">
        <v>1100</v>
      </c>
      <c r="H1104">
        <f t="shared" si="36"/>
        <v>9.2247194616936566E-6</v>
      </c>
      <c r="J1104" s="149">
        <v>1100</v>
      </c>
      <c r="K1104">
        <f t="shared" si="35"/>
        <v>1.6430515352775207E-7</v>
      </c>
    </row>
    <row r="1105" spans="7:11" x14ac:dyDescent="0.25">
      <c r="G1105" s="34">
        <v>1101</v>
      </c>
      <c r="H1105">
        <f t="shared" si="36"/>
        <v>9.0564416132013934E-6</v>
      </c>
      <c r="J1105" s="34">
        <v>1101</v>
      </c>
      <c r="K1105">
        <f t="shared" si="35"/>
        <v>1.603696661808787E-7</v>
      </c>
    </row>
    <row r="1106" spans="7:11" x14ac:dyDescent="0.25">
      <c r="G1106" s="34">
        <v>1102</v>
      </c>
      <c r="H1106">
        <f t="shared" si="36"/>
        <v>8.890959082083396E-6</v>
      </c>
      <c r="J1106" s="34">
        <v>1102</v>
      </c>
      <c r="K1106">
        <f t="shared" si="35"/>
        <v>1.5652361178174275E-7</v>
      </c>
    </row>
    <row r="1107" spans="7:11" x14ac:dyDescent="0.25">
      <c r="G1107" s="34">
        <v>1103</v>
      </c>
      <c r="H1107">
        <f t="shared" si="36"/>
        <v>8.7282309127927204E-6</v>
      </c>
      <c r="J1107" s="34">
        <v>1103</v>
      </c>
      <c r="K1107">
        <f t="shared" si="35"/>
        <v>1.5276508007117806E-7</v>
      </c>
    </row>
    <row r="1108" spans="7:11" x14ac:dyDescent="0.25">
      <c r="G1108" s="34">
        <v>1104</v>
      </c>
      <c r="H1108">
        <f t="shared" si="36"/>
        <v>8.5682166460616962E-6</v>
      </c>
      <c r="J1108" s="149">
        <v>1104</v>
      </c>
      <c r="K1108">
        <f t="shared" si="35"/>
        <v>1.4909219862492225E-7</v>
      </c>
    </row>
    <row r="1109" spans="7:11" x14ac:dyDescent="0.25">
      <c r="G1109" s="149">
        <v>1105</v>
      </c>
      <c r="H1109">
        <f t="shared" si="36"/>
        <v>8.4108763147678045E-6</v>
      </c>
      <c r="J1109" s="34">
        <v>1105</v>
      </c>
      <c r="K1109">
        <f t="shared" si="35"/>
        <v>1.4550313217348148E-7</v>
      </c>
    </row>
    <row r="1110" spans="7:11" x14ac:dyDescent="0.25">
      <c r="G1110" s="34">
        <v>1106</v>
      </c>
      <c r="H1110">
        <f t="shared" si="36"/>
        <v>8.2561704398000098E-6</v>
      </c>
      <c r="J1110" s="34">
        <v>1106</v>
      </c>
      <c r="K1110">
        <f t="shared" si="35"/>
        <v>1.4199608193267899E-7</v>
      </c>
    </row>
    <row r="1111" spans="7:11" x14ac:dyDescent="0.25">
      <c r="G1111" s="34">
        <v>1107</v>
      </c>
      <c r="H1111">
        <f t="shared" si="36"/>
        <v>8.1040600259263671E-6</v>
      </c>
      <c r="J1111" s="34">
        <v>1107</v>
      </c>
      <c r="K1111">
        <f t="shared" si="35"/>
        <v>1.3856928494474185E-7</v>
      </c>
    </row>
    <row r="1112" spans="7:11" x14ac:dyDescent="0.25">
      <c r="G1112" s="34">
        <v>1108</v>
      </c>
      <c r="H1112">
        <f t="shared" si="36"/>
        <v>7.9545065576635273E-6</v>
      </c>
      <c r="J1112" s="149">
        <v>1108</v>
      </c>
      <c r="K1112">
        <f t="shared" si="35"/>
        <v>1.352210134298007E-7</v>
      </c>
    </row>
    <row r="1113" spans="7:11" x14ac:dyDescent="0.25">
      <c r="G1113" s="34">
        <v>1109</v>
      </c>
      <c r="H1113">
        <f t="shared" si="36"/>
        <v>7.8074719951489858E-6</v>
      </c>
      <c r="J1113" s="34">
        <v>1109</v>
      </c>
      <c r="K1113">
        <f t="shared" si="35"/>
        <v>1.3194957414766447E-7</v>
      </c>
    </row>
    <row r="1114" spans="7:11" x14ac:dyDescent="0.25">
      <c r="G1114" s="149">
        <v>1110</v>
      </c>
      <c r="H1114">
        <f t="shared" si="36"/>
        <v>7.6629187700166934E-6</v>
      </c>
      <c r="J1114" s="34">
        <v>1110</v>
      </c>
      <c r="K1114">
        <f t="shared" si="35"/>
        <v>1.287533077697428E-7</v>
      </c>
    </row>
    <row r="1115" spans="7:11" x14ac:dyDescent="0.25">
      <c r="G1115" s="34">
        <v>1111</v>
      </c>
      <c r="H1115">
        <f t="shared" si="36"/>
        <v>7.520809781276778E-6</v>
      </c>
      <c r="J1115" s="34">
        <v>1111</v>
      </c>
      <c r="K1115">
        <f t="shared" si="35"/>
        <v>1.2563058826098492E-7</v>
      </c>
    </row>
    <row r="1116" spans="7:11" x14ac:dyDescent="0.25">
      <c r="G1116" s="34">
        <v>1112</v>
      </c>
      <c r="H1116">
        <f t="shared" si="36"/>
        <v>7.3811083911999904E-6</v>
      </c>
      <c r="J1116" s="149">
        <v>1112</v>
      </c>
      <c r="K1116">
        <f t="shared" si="35"/>
        <v>1.2257982227170347E-7</v>
      </c>
    </row>
    <row r="1117" spans="7:11" x14ac:dyDescent="0.25">
      <c r="G1117" s="34">
        <v>1113</v>
      </c>
      <c r="H1117">
        <f t="shared" si="36"/>
        <v>7.2437784212076437E-6</v>
      </c>
      <c r="J1117" s="34">
        <v>1113</v>
      </c>
      <c r="K1117">
        <f t="shared" si="35"/>
        <v>1.1959944853915902E-7</v>
      </c>
    </row>
    <row r="1118" spans="7:11" x14ac:dyDescent="0.25">
      <c r="G1118" s="34">
        <v>1114</v>
      </c>
      <c r="H1118">
        <f t="shared" si="36"/>
        <v>7.1087841477675988E-6</v>
      </c>
      <c r="J1118" s="34">
        <v>1114</v>
      </c>
      <c r="K1118">
        <f t="shared" si="35"/>
        <v>1.1668793729877405E-7</v>
      </c>
    </row>
    <row r="1119" spans="7:11" x14ac:dyDescent="0.25">
      <c r="G1119" s="149">
        <v>1115</v>
      </c>
      <c r="H1119">
        <f t="shared" si="36"/>
        <v>6.9760902982969987E-6</v>
      </c>
      <c r="J1119" s="34">
        <v>1115</v>
      </c>
      <c r="K1119">
        <f t="shared" si="35"/>
        <v>1.1384378970485289E-7</v>
      </c>
    </row>
    <row r="1120" spans="7:11" x14ac:dyDescent="0.25">
      <c r="G1120" s="34">
        <v>1116</v>
      </c>
      <c r="H1120">
        <f t="shared" si="36"/>
        <v>6.8456620470723328E-6</v>
      </c>
      <c r="J1120" s="149">
        <v>1116</v>
      </c>
      <c r="K1120">
        <f t="shared" si="35"/>
        <v>1.1106553726068217E-7</v>
      </c>
    </row>
    <row r="1121" spans="7:11" x14ac:dyDescent="0.25">
      <c r="G1121" s="34">
        <v>1117</v>
      </c>
      <c r="H1121">
        <f t="shared" si="36"/>
        <v>6.7174650111474996E-6</v>
      </c>
      <c r="J1121" s="34">
        <v>1117</v>
      </c>
      <c r="K1121">
        <f t="shared" si="35"/>
        <v>1.0835174125788593E-7</v>
      </c>
    </row>
    <row r="1122" spans="7:11" x14ac:dyDescent="0.25">
      <c r="G1122" s="34">
        <v>1118</v>
      </c>
      <c r="H1122">
        <f t="shared" si="36"/>
        <v>6.5914652462804203E-6</v>
      </c>
      <c r="J1122" s="34">
        <v>1118</v>
      </c>
      <c r="K1122">
        <f t="shared" si="35"/>
        <v>1.0570099222491427E-7</v>
      </c>
    </row>
    <row r="1123" spans="7:11" x14ac:dyDescent="0.25">
      <c r="G1123" s="34">
        <v>1119</v>
      </c>
      <c r="H1123">
        <f t="shared" si="36"/>
        <v>6.4676292428688031E-6</v>
      </c>
      <c r="J1123" s="34">
        <v>1119</v>
      </c>
      <c r="K1123">
        <f t="shared" si="35"/>
        <v>1.0311190938454342E-7</v>
      </c>
    </row>
    <row r="1124" spans="7:11" x14ac:dyDescent="0.25">
      <c r="G1124" s="149">
        <v>1120</v>
      </c>
      <c r="H1124">
        <f t="shared" si="36"/>
        <v>6.3459239218956564E-6</v>
      </c>
      <c r="J1124" s="149">
        <v>1120</v>
      </c>
      <c r="K1124">
        <f t="shared" si="35"/>
        <v>1.0058314012026416E-7</v>
      </c>
    </row>
    <row r="1125" spans="7:11" x14ac:dyDescent="0.25">
      <c r="G1125" s="34">
        <v>1121</v>
      </c>
      <c r="H1125">
        <f t="shared" si="36"/>
        <v>6.226316630885049E-6</v>
      </c>
      <c r="J1125" s="34">
        <v>1121</v>
      </c>
      <c r="K1125">
        <f t="shared" si="35"/>
        <v>9.8113359451442056E-8</v>
      </c>
    </row>
    <row r="1126" spans="7:11" x14ac:dyDescent="0.25">
      <c r="G1126" s="34">
        <v>1122</v>
      </c>
      <c r="H1126">
        <f t="shared" si="36"/>
        <v>6.1087751398687691E-6</v>
      </c>
      <c r="J1126" s="34">
        <v>1122</v>
      </c>
      <c r="K1126">
        <f t="shared" si="35"/>
        <v>9.5701269517127446E-8</v>
      </c>
    </row>
    <row r="1127" spans="7:11" x14ac:dyDescent="0.25">
      <c r="G1127" s="34">
        <v>1123</v>
      </c>
      <c r="H1127">
        <f t="shared" si="36"/>
        <v>5.9932676373643022E-6</v>
      </c>
      <c r="J1127" s="34">
        <v>1123</v>
      </c>
      <c r="K1127">
        <f t="shared" si="35"/>
        <v>9.3345599068399375E-8</v>
      </c>
    </row>
    <row r="1128" spans="7:11" x14ac:dyDescent="0.25">
      <c r="G1128" s="34">
        <v>1124</v>
      </c>
      <c r="H1128">
        <f t="shared" si="36"/>
        <v>5.8797627263647634E-6</v>
      </c>
      <c r="J1128" s="149">
        <v>1124</v>
      </c>
      <c r="K1128">
        <f t="shared" si="35"/>
        <v>9.1045102969126889E-8</v>
      </c>
    </row>
    <row r="1129" spans="7:11" x14ac:dyDescent="0.25">
      <c r="G1129" s="149">
        <v>1125</v>
      </c>
      <c r="H1129">
        <f t="shared" si="36"/>
        <v>5.7682294203411693E-6</v>
      </c>
      <c r="J1129" s="34">
        <v>1125</v>
      </c>
      <c r="K1129">
        <f t="shared" si="35"/>
        <v>8.8798561705030424E-8</v>
      </c>
    </row>
    <row r="1130" spans="7:11" x14ac:dyDescent="0.25">
      <c r="G1130" s="34">
        <v>1126</v>
      </c>
      <c r="H1130">
        <f t="shared" si="36"/>
        <v>5.6586371392576645E-6</v>
      </c>
      <c r="J1130" s="34">
        <v>1126</v>
      </c>
      <c r="K1130">
        <f t="shared" si="35"/>
        <v>8.6604780900930762E-8</v>
      </c>
    </row>
    <row r="1131" spans="7:11" x14ac:dyDescent="0.25">
      <c r="G1131" s="34">
        <v>1127</v>
      </c>
      <c r="H1131">
        <f t="shared" si="36"/>
        <v>5.5509557056001512E-6</v>
      </c>
      <c r="J1131" s="34">
        <v>1127</v>
      </c>
      <c r="K1131">
        <f t="shared" si="35"/>
        <v>8.4462590846070389E-8</v>
      </c>
    </row>
    <row r="1132" spans="7:11" x14ac:dyDescent="0.25">
      <c r="G1132" s="34">
        <v>1128</v>
      </c>
      <c r="H1132">
        <f t="shared" si="36"/>
        <v>5.4451553404187326E-6</v>
      </c>
      <c r="J1132" s="149">
        <v>1128</v>
      </c>
      <c r="K1132">
        <f t="shared" si="35"/>
        <v>8.2370846027395812E-8</v>
      </c>
    </row>
    <row r="1133" spans="7:11" x14ac:dyDescent="0.25">
      <c r="G1133" s="34">
        <v>1129</v>
      </c>
      <c r="H1133">
        <f t="shared" si="36"/>
        <v>5.341206659384566E-6</v>
      </c>
      <c r="J1133" s="34">
        <v>1129</v>
      </c>
      <c r="K1133">
        <f t="shared" si="35"/>
        <v>8.0328424670689945E-8</v>
      </c>
    </row>
    <row r="1134" spans="7:11" x14ac:dyDescent="0.25">
      <c r="G1134" s="149">
        <v>1130</v>
      </c>
      <c r="H1134">
        <f t="shared" si="36"/>
        <v>5.2390806688614098E-6</v>
      </c>
      <c r="J1134" s="34">
        <v>1130</v>
      </c>
      <c r="K1134">
        <f t="shared" si="35"/>
        <v>7.8334228289442565E-8</v>
      </c>
    </row>
    <row r="1135" spans="7:11" x14ac:dyDescent="0.25">
      <c r="G1135" s="34">
        <v>1131</v>
      </c>
      <c r="H1135">
        <f t="shared" si="36"/>
        <v>5.1387487619924598E-6</v>
      </c>
      <c r="J1135" s="34">
        <v>1131</v>
      </c>
      <c r="K1135">
        <f t="shared" si="35"/>
        <v>7.6387181241352062E-8</v>
      </c>
    </row>
    <row r="1136" spans="7:11" x14ac:dyDescent="0.25">
      <c r="G1136" s="34">
        <v>1132</v>
      </c>
      <c r="H1136">
        <f t="shared" si="36"/>
        <v>5.0401827148027935E-6</v>
      </c>
      <c r="J1136" s="149">
        <v>1132</v>
      </c>
      <c r="K1136">
        <f t="shared" si="35"/>
        <v>7.4486230292347449E-8</v>
      </c>
    </row>
    <row r="1137" spans="7:11" x14ac:dyDescent="0.25">
      <c r="G1137" s="34">
        <v>1133</v>
      </c>
      <c r="H1137">
        <f t="shared" si="36"/>
        <v>4.9433546823179056E-6</v>
      </c>
      <c r="J1137" s="34">
        <v>1133</v>
      </c>
      <c r="K1137">
        <f t="shared" si="35"/>
        <v>7.2630344188027881E-8</v>
      </c>
    </row>
    <row r="1138" spans="7:11" x14ac:dyDescent="0.25">
      <c r="G1138" s="34">
        <v>1134</v>
      </c>
      <c r="H1138">
        <f t="shared" si="36"/>
        <v>4.8482371946986671E-6</v>
      </c>
      <c r="J1138" s="34">
        <v>1134</v>
      </c>
      <c r="K1138">
        <f t="shared" ref="K1138:K1201" si="37">_xlfn.NORM.DIST(J1138,$C$15,$C$14,0)</f>
        <v>7.0818513232408146E-8</v>
      </c>
    </row>
    <row r="1139" spans="7:11" x14ac:dyDescent="0.25">
      <c r="G1139" s="149">
        <v>1135</v>
      </c>
      <c r="H1139">
        <f t="shared" si="36"/>
        <v>4.7548031533931966E-6</v>
      </c>
      <c r="J1139" s="34">
        <v>1135</v>
      </c>
      <c r="K1139">
        <f t="shared" si="37"/>
        <v>6.9049748873870867E-8</v>
      </c>
    </row>
    <row r="1140" spans="7:11" x14ac:dyDescent="0.25">
      <c r="G1140" s="34">
        <v>1136</v>
      </c>
      <c r="H1140">
        <f t="shared" si="36"/>
        <v>4.6630258273059371E-6</v>
      </c>
      <c r="J1140" s="149">
        <v>1136</v>
      </c>
      <c r="K1140">
        <f t="shared" si="37"/>
        <v>6.7323083298217891E-8</v>
      </c>
    </row>
    <row r="1141" spans="7:11" x14ac:dyDescent="0.25">
      <c r="G1141" s="34">
        <v>1137</v>
      </c>
      <c r="H1141">
        <f t="shared" si="36"/>
        <v>4.572878848984366E-6</v>
      </c>
      <c r="J1141" s="34">
        <v>1137</v>
      </c>
      <c r="K1141">
        <f t="shared" si="37"/>
        <v>6.5637569028719321E-8</v>
      </c>
    </row>
    <row r="1142" spans="7:11" x14ac:dyDescent="0.25">
      <c r="G1142" s="34">
        <v>1138</v>
      </c>
      <c r="H1142">
        <f t="shared" si="36"/>
        <v>4.48433621082365E-6</v>
      </c>
      <c r="J1142" s="34">
        <v>1138</v>
      </c>
      <c r="K1142">
        <f t="shared" si="37"/>
        <v>6.3992278533058941E-8</v>
      </c>
    </row>
    <row r="1143" spans="7:11" x14ac:dyDescent="0.25">
      <c r="G1143" s="34">
        <v>1139</v>
      </c>
      <c r="H1143">
        <f t="shared" si="36"/>
        <v>4.3973722612896553E-6</v>
      </c>
      <c r="J1143" s="34">
        <v>1139</v>
      </c>
      <c r="K1143">
        <f t="shared" si="37"/>
        <v>6.2386303837074832E-8</v>
      </c>
    </row>
    <row r="1144" spans="7:11" x14ac:dyDescent="0.25">
      <c r="G1144" s="149">
        <v>1140</v>
      </c>
      <c r="H1144">
        <f t="shared" si="36"/>
        <v>4.3119617011606045E-6</v>
      </c>
      <c r="J1144" s="149">
        <v>1140</v>
      </c>
      <c r="K1144">
        <f t="shared" si="37"/>
        <v>6.0818756145196428E-8</v>
      </c>
    </row>
    <row r="1145" spans="7:11" x14ac:dyDescent="0.25">
      <c r="G1145" s="34">
        <v>1141</v>
      </c>
      <c r="H1145">
        <f t="shared" si="36"/>
        <v>4.2280795797877118E-6</v>
      </c>
      <c r="J1145" s="34">
        <v>1141</v>
      </c>
      <c r="K1145">
        <f t="shared" si="37"/>
        <v>5.9288765467478758E-8</v>
      </c>
    </row>
    <row r="1146" spans="7:11" x14ac:dyDescent="0.25">
      <c r="G1146" s="34">
        <v>1142</v>
      </c>
      <c r="H1146">
        <f t="shared" si="36"/>
        <v>4.1457012913751235E-6</v>
      </c>
      <c r="J1146" s="34">
        <v>1142</v>
      </c>
      <c r="K1146">
        <f t="shared" si="37"/>
        <v>5.7795480253136243E-8</v>
      </c>
    </row>
    <row r="1147" spans="7:11" x14ac:dyDescent="0.25">
      <c r="G1147" s="34">
        <v>1143</v>
      </c>
      <c r="H1147">
        <f t="shared" si="36"/>
        <v>4.0648025712795045E-6</v>
      </c>
      <c r="J1147" s="34">
        <v>1143</v>
      </c>
      <c r="K1147">
        <f t="shared" si="37"/>
        <v>5.6338067030481992E-8</v>
      </c>
    </row>
    <row r="1148" spans="7:11" x14ac:dyDescent="0.25">
      <c r="G1148" s="34">
        <v>1144</v>
      </c>
      <c r="H1148">
        <f t="shared" si="36"/>
        <v>3.9853594923294823E-6</v>
      </c>
      <c r="J1148" s="149">
        <v>1144</v>
      </c>
      <c r="K1148">
        <f t="shared" si="37"/>
        <v>5.4915710053173605E-8</v>
      </c>
    </row>
    <row r="1149" spans="7:11" x14ac:dyDescent="0.25">
      <c r="G1149" s="149">
        <v>1145</v>
      </c>
      <c r="H1149">
        <f t="shared" si="36"/>
        <v>3.9073484611653283E-6</v>
      </c>
      <c r="J1149" s="34">
        <v>1145</v>
      </c>
      <c r="K1149">
        <f t="shared" si="37"/>
        <v>5.3527610952675071E-8</v>
      </c>
    </row>
    <row r="1150" spans="7:11" x14ac:dyDescent="0.25">
      <c r="G1150" s="34">
        <v>1146</v>
      </c>
      <c r="H1150">
        <f t="shared" si="36"/>
        <v>3.8307462145990883E-6</v>
      </c>
      <c r="J1150" s="34">
        <v>1146</v>
      </c>
      <c r="K1150">
        <f t="shared" si="37"/>
        <v>5.2172988396838737E-8</v>
      </c>
    </row>
    <row r="1151" spans="7:11" x14ac:dyDescent="0.25">
      <c r="G1151" s="34">
        <v>1147</v>
      </c>
      <c r="H1151">
        <f t="shared" si="36"/>
        <v>3.7555298159954853E-6</v>
      </c>
      <c r="J1151" s="34">
        <v>1147</v>
      </c>
      <c r="K1151">
        <f t="shared" si="37"/>
        <v>5.0851077754517135E-8</v>
      </c>
    </row>
    <row r="1152" spans="7:11" x14ac:dyDescent="0.25">
      <c r="G1152" s="34">
        <v>1148</v>
      </c>
      <c r="H1152">
        <f t="shared" si="36"/>
        <v>3.6816766516737854E-6</v>
      </c>
      <c r="J1152" s="149">
        <v>1148</v>
      </c>
      <c r="K1152">
        <f t="shared" si="37"/>
        <v>4.9561130766111944E-8</v>
      </c>
    </row>
    <row r="1153" spans="7:11" x14ac:dyDescent="0.25">
      <c r="G1153" s="34">
        <v>1149</v>
      </c>
      <c r="H1153">
        <f t="shared" si="36"/>
        <v>3.6091644273309094E-6</v>
      </c>
      <c r="J1153" s="34">
        <v>1149</v>
      </c>
      <c r="K1153">
        <f t="shared" si="37"/>
        <v>4.8302415219972552E-8</v>
      </c>
    </row>
    <row r="1154" spans="7:11" x14ac:dyDescent="0.25">
      <c r="G1154" s="149">
        <v>1150</v>
      </c>
      <c r="H1154">
        <f t="shared" si="36"/>
        <v>3.5379711644860769E-6</v>
      </c>
      <c r="J1154" s="34">
        <v>1150</v>
      </c>
      <c r="K1154">
        <f t="shared" si="37"/>
        <v>4.7074214634550792E-8</v>
      </c>
    </row>
    <row r="1155" spans="7:11" x14ac:dyDescent="0.25">
      <c r="G1155" s="34">
        <v>1151</v>
      </c>
      <c r="H1155">
        <f t="shared" si="36"/>
        <v>3.4680751969471185E-6</v>
      </c>
      <c r="J1155" s="34">
        <v>1151</v>
      </c>
      <c r="K1155">
        <f t="shared" si="37"/>
        <v>4.5875827946229903E-8</v>
      </c>
    </row>
    <row r="1156" spans="7:11" x14ac:dyDescent="0.25">
      <c r="G1156" s="34">
        <v>1152</v>
      </c>
      <c r="H1156">
        <f t="shared" si="36"/>
        <v>3.3994551672987328E-6</v>
      </c>
      <c r="J1156" s="149">
        <v>1152</v>
      </c>
      <c r="K1156">
        <f t="shared" si="37"/>
        <v>4.470656920273497E-8</v>
      </c>
    </row>
    <row r="1157" spans="7:11" x14ac:dyDescent="0.25">
      <c r="G1157" s="34">
        <v>1153</v>
      </c>
      <c r="H1157">
        <f t="shared" ref="H1157:H1220" si="38">_xlfn.NORM.DIST(G1157,$C$6,$C$5,0)</f>
        <v>3.3320900234129046E-6</v>
      </c>
      <c r="J1157" s="34">
        <v>1153</v>
      </c>
      <c r="K1157">
        <f t="shared" si="37"/>
        <v>4.356576726204294E-8</v>
      </c>
    </row>
    <row r="1158" spans="7:11" x14ac:dyDescent="0.25">
      <c r="G1158" s="34">
        <v>1154</v>
      </c>
      <c r="H1158">
        <f t="shared" si="38"/>
        <v>3.2659590149816611E-6</v>
      </c>
      <c r="J1158" s="34">
        <v>1154</v>
      </c>
      <c r="K1158">
        <f t="shared" si="37"/>
        <v>4.2452765496705399E-8</v>
      </c>
    </row>
    <row r="1159" spans="7:11" x14ac:dyDescent="0.25">
      <c r="G1159" s="149">
        <v>1155</v>
      </c>
      <c r="H1159">
        <f t="shared" si="38"/>
        <v>3.2010416900723597E-6</v>
      </c>
      <c r="J1159" s="34">
        <v>1155</v>
      </c>
      <c r="K1159">
        <f t="shared" si="37"/>
        <v>4.1366921503499942E-8</v>
      </c>
    </row>
    <row r="1160" spans="7:11" x14ac:dyDescent="0.25">
      <c r="G1160" s="34">
        <v>1156</v>
      </c>
      <c r="H1160">
        <f t="shared" si="38"/>
        <v>3.1373178917057333E-6</v>
      </c>
      <c r="J1160" s="149">
        <v>1156</v>
      </c>
      <c r="K1160">
        <f t="shared" si="37"/>
        <v>4.0307606818329363E-8</v>
      </c>
    </row>
    <row r="1161" spans="7:11" x14ac:dyDescent="0.25">
      <c r="G1161" s="34">
        <v>1157</v>
      </c>
      <c r="H1161">
        <f t="shared" si="38"/>
        <v>3.074767754456801E-6</v>
      </c>
      <c r="J1161" s="34">
        <v>1157</v>
      </c>
      <c r="K1161">
        <f t="shared" si="37"/>
        <v>3.9274206636283571E-8</v>
      </c>
    </row>
    <row r="1162" spans="7:11" x14ac:dyDescent="0.25">
      <c r="G1162" s="34">
        <v>1158</v>
      </c>
      <c r="H1162">
        <f t="shared" si="38"/>
        <v>3.0133717010788786E-6</v>
      </c>
      <c r="J1162" s="34">
        <v>1158</v>
      </c>
      <c r="K1162">
        <f t="shared" si="37"/>
        <v>3.8266119536786439E-8</v>
      </c>
    </row>
    <row r="1163" spans="7:11" x14ac:dyDescent="0.25">
      <c r="G1163" s="34">
        <v>1159</v>
      </c>
      <c r="H1163">
        <f t="shared" si="38"/>
        <v>2.9531104391508007E-6</v>
      </c>
      <c r="J1163" s="34">
        <v>1159</v>
      </c>
      <c r="K1163">
        <f t="shared" si="37"/>
        <v>3.7282757213745339E-8</v>
      </c>
    </row>
    <row r="1164" spans="7:11" x14ac:dyDescent="0.25">
      <c r="G1164" s="149">
        <v>1160</v>
      </c>
      <c r="H1164">
        <f t="shared" si="38"/>
        <v>2.893964957747546E-6</v>
      </c>
      <c r="J1164" s="149">
        <v>1160</v>
      </c>
      <c r="K1164">
        <f t="shared" si="37"/>
        <v>3.6323544210625855E-8</v>
      </c>
    </row>
    <row r="1165" spans="7:11" x14ac:dyDescent="0.25">
      <c r="G1165" s="34">
        <v>1161</v>
      </c>
      <c r="H1165">
        <f t="shared" si="38"/>
        <v>2.8359165241343645E-6</v>
      </c>
      <c r="J1165" s="34">
        <v>1161</v>
      </c>
      <c r="K1165">
        <f t="shared" si="37"/>
        <v>3.5387917660372722E-8</v>
      </c>
    </row>
    <row r="1166" spans="7:11" x14ac:dyDescent="0.25">
      <c r="G1166" s="34">
        <v>1162</v>
      </c>
      <c r="H1166">
        <f t="shared" si="38"/>
        <v>2.7789466804845839E-6</v>
      </c>
      <c r="J1166" s="34">
        <v>1162</v>
      </c>
      <c r="K1166">
        <f t="shared" si="37"/>
        <v>3.4475327030100902E-8</v>
      </c>
    </row>
    <row r="1167" spans="7:11" x14ac:dyDescent="0.25">
      <c r="G1167" s="34">
        <v>1163</v>
      </c>
      <c r="H1167">
        <f t="shared" si="38"/>
        <v>2.723037240621189E-6</v>
      </c>
      <c r="J1167" s="34">
        <v>1163</v>
      </c>
      <c r="K1167">
        <f t="shared" si="37"/>
        <v>3.3585233870479492E-8</v>
      </c>
    </row>
    <row r="1168" spans="7:11" x14ac:dyDescent="0.25">
      <c r="G1168" s="34">
        <v>1164</v>
      </c>
      <c r="H1168">
        <f t="shared" si="38"/>
        <v>2.6681702867823371E-6</v>
      </c>
      <c r="J1168" s="149">
        <v>1164</v>
      </c>
      <c r="K1168">
        <f t="shared" si="37"/>
        <v>3.2717111569735311E-8</v>
      </c>
    </row>
    <row r="1169" spans="7:11" x14ac:dyDescent="0.25">
      <c r="G1169" s="149">
        <v>1165</v>
      </c>
      <c r="H1169">
        <f t="shared" si="38"/>
        <v>2.6143281664108601E-6</v>
      </c>
      <c r="J1169" s="34">
        <v>1165</v>
      </c>
      <c r="K1169">
        <f t="shared" si="37"/>
        <v>3.1870445112199539E-8</v>
      </c>
    </row>
    <row r="1170" spans="7:11" x14ac:dyDescent="0.25">
      <c r="G1170" s="34">
        <v>1166</v>
      </c>
      <c r="H1170">
        <f t="shared" si="38"/>
        <v>2.5614934889679194E-6</v>
      </c>
      <c r="J1170" s="34">
        <v>1166</v>
      </c>
      <c r="K1170">
        <f t="shared" si="37"/>
        <v>3.1044730841326623E-8</v>
      </c>
    </row>
    <row r="1171" spans="7:11" x14ac:dyDescent="0.25">
      <c r="G1171" s="34">
        <v>1167</v>
      </c>
      <c r="H1171">
        <f t="shared" si="38"/>
        <v>2.5096491227708794E-6</v>
      </c>
      <c r="J1171" s="34">
        <v>1167</v>
      </c>
      <c r="K1171">
        <f t="shared" si="37"/>
        <v>3.0239476227111599E-8</v>
      </c>
    </row>
    <row r="1172" spans="7:11" x14ac:dyDescent="0.25">
      <c r="G1172" s="34">
        <v>1168</v>
      </c>
      <c r="H1172">
        <f t="shared" si="38"/>
        <v>2.4587781918554883E-6</v>
      </c>
      <c r="J1172" s="149">
        <v>1168</v>
      </c>
      <c r="K1172">
        <f t="shared" si="37"/>
        <v>2.9454199637834819E-8</v>
      </c>
    </row>
    <row r="1173" spans="7:11" x14ac:dyDescent="0.25">
      <c r="G1173" s="34">
        <v>1169</v>
      </c>
      <c r="H1173">
        <f t="shared" si="38"/>
        <v>2.4088640728624816E-6</v>
      </c>
      <c r="J1173" s="34">
        <v>1169</v>
      </c>
      <c r="K1173">
        <f t="shared" si="37"/>
        <v>2.868843011606466E-8</v>
      </c>
    </row>
    <row r="1174" spans="7:11" x14ac:dyDescent="0.25">
      <c r="G1174" s="149">
        <v>1170</v>
      </c>
      <c r="H1174">
        <f t="shared" si="38"/>
        <v>2.3598903919486193E-6</v>
      </c>
      <c r="J1174" s="34">
        <v>1170</v>
      </c>
      <c r="K1174">
        <f t="shared" si="37"/>
        <v>2.7941707158846916E-8</v>
      </c>
    </row>
    <row r="1175" spans="7:11" x14ac:dyDescent="0.25">
      <c r="G1175" s="34">
        <v>1171</v>
      </c>
      <c r="H1175">
        <f t="shared" si="38"/>
        <v>2.311841021722318E-6</v>
      </c>
      <c r="J1175" s="34">
        <v>1171</v>
      </c>
      <c r="K1175">
        <f t="shared" si="37"/>
        <v>2.7213580502014253E-8</v>
      </c>
    </row>
    <row r="1176" spans="7:11" x14ac:dyDescent="0.25">
      <c r="G1176" s="34">
        <v>1172</v>
      </c>
      <c r="H1176">
        <f t="shared" si="38"/>
        <v>2.2647000782038658E-6</v>
      </c>
      <c r="J1176" s="149">
        <v>1172</v>
      </c>
      <c r="K1176">
        <f t="shared" si="37"/>
        <v>2.650360990854647E-8</v>
      </c>
    </row>
    <row r="1177" spans="7:11" x14ac:dyDescent="0.25">
      <c r="G1177" s="34">
        <v>1173</v>
      </c>
      <c r="H1177">
        <f t="shared" si="38"/>
        <v>2.2184519178103001E-6</v>
      </c>
      <c r="J1177" s="34">
        <v>1173</v>
      </c>
      <c r="K1177">
        <f t="shared" si="37"/>
        <v>2.5811364960915957E-8</v>
      </c>
    </row>
    <row r="1178" spans="7:11" x14ac:dyDescent="0.25">
      <c r="G1178" s="34">
        <v>1174</v>
      </c>
      <c r="H1178">
        <f t="shared" si="38"/>
        <v>2.1730811343650225E-6</v>
      </c>
      <c r="J1178" s="34">
        <v>1174</v>
      </c>
      <c r="K1178">
        <f t="shared" si="37"/>
        <v>2.5136424857351533E-8</v>
      </c>
    </row>
    <row r="1179" spans="7:11" x14ac:dyDescent="0.25">
      <c r="G1179" s="149">
        <v>1175</v>
      </c>
      <c r="H1179">
        <f t="shared" si="38"/>
        <v>2.1285725561321585E-6</v>
      </c>
      <c r="J1179" s="34">
        <v>1175</v>
      </c>
      <c r="K1179">
        <f t="shared" si="37"/>
        <v>2.4478378211956513E-8</v>
      </c>
    </row>
    <row r="1180" spans="7:11" x14ac:dyDescent="0.25">
      <c r="G1180" s="34">
        <v>1176</v>
      </c>
      <c r="H1180">
        <f t="shared" si="38"/>
        <v>2.0849112428757224E-6</v>
      </c>
      <c r="J1180" s="149">
        <v>1176</v>
      </c>
      <c r="K1180">
        <f t="shared" si="37"/>
        <v>2.3836822858615891E-8</v>
      </c>
    </row>
    <row r="1181" spans="7:11" x14ac:dyDescent="0.25">
      <c r="G1181" s="34">
        <v>1177</v>
      </c>
      <c r="H1181">
        <f t="shared" si="38"/>
        <v>2.0420824829436126E-6</v>
      </c>
      <c r="J1181" s="34">
        <v>1177</v>
      </c>
      <c r="K1181">
        <f t="shared" si="37"/>
        <v>2.3211365658630773E-8</v>
      </c>
    </row>
    <row r="1182" spans="7:11" x14ac:dyDescent="0.25">
      <c r="G1182" s="34">
        <v>1178</v>
      </c>
      <c r="H1182">
        <f t="shared" si="38"/>
        <v>2.0000717903764609E-6</v>
      </c>
      <c r="J1182" s="34">
        <v>1178</v>
      </c>
      <c r="K1182">
        <f t="shared" si="37"/>
        <v>2.2601622312015913E-8</v>
      </c>
    </row>
    <row r="1183" spans="7:11" x14ac:dyDescent="0.25">
      <c r="G1183" s="34">
        <v>1179</v>
      </c>
      <c r="H1183">
        <f t="shared" si="38"/>
        <v>1.9588649020413635E-6</v>
      </c>
      <c r="J1183" s="34">
        <v>1179</v>
      </c>
      <c r="K1183">
        <f t="shared" si="37"/>
        <v>2.2007217172400417E-8</v>
      </c>
    </row>
    <row r="1184" spans="7:11" x14ac:dyDescent="0.25">
      <c r="G1184" s="149">
        <v>1180</v>
      </c>
      <c r="H1184">
        <f t="shared" si="38"/>
        <v>1.9184477747904994E-6</v>
      </c>
      <c r="J1184" s="149">
        <v>1180</v>
      </c>
      <c r="K1184">
        <f t="shared" si="37"/>
        <v>2.1427783065469984E-8</v>
      </c>
    </row>
    <row r="1185" spans="7:11" x14ac:dyDescent="0.25">
      <c r="G1185" s="34">
        <v>1181</v>
      </c>
      <c r="H1185">
        <f t="shared" si="38"/>
        <v>1.8788065826446516E-6</v>
      </c>
      <c r="J1185" s="34">
        <v>1181</v>
      </c>
      <c r="K1185">
        <f t="shared" si="37"/>
        <v>2.0862961110890943E-8</v>
      </c>
    </row>
    <row r="1186" spans="7:11" x14ac:dyDescent="0.25">
      <c r="G1186" s="34">
        <v>1182</v>
      </c>
      <c r="H1186">
        <f t="shared" si="38"/>
        <v>1.8399277140016258E-6</v>
      </c>
      <c r="J1186" s="34">
        <v>1182</v>
      </c>
      <c r="K1186">
        <f t="shared" si="37"/>
        <v>2.0312400547657373E-8</v>
      </c>
    </row>
    <row r="1187" spans="7:11" x14ac:dyDescent="0.25">
      <c r="G1187" s="34">
        <v>1183</v>
      </c>
      <c r="H1187">
        <f t="shared" si="38"/>
        <v>1.8017977688695744E-6</v>
      </c>
      <c r="J1187" s="34">
        <v>1183</v>
      </c>
      <c r="K1187">
        <f t="shared" si="37"/>
        <v>1.9775758562802764E-8</v>
      </c>
    </row>
    <row r="1188" spans="7:11" x14ac:dyDescent="0.25">
      <c r="G1188" s="34">
        <v>1184</v>
      </c>
      <c r="H1188">
        <f t="shared" si="38"/>
        <v>1.7644035561252139E-6</v>
      </c>
      <c r="J1188" s="149">
        <v>1184</v>
      </c>
      <c r="K1188">
        <f t="shared" si="37"/>
        <v>1.925270012341913E-8</v>
      </c>
    </row>
    <row r="1189" spans="7:11" x14ac:dyDescent="0.25">
      <c r="G1189" s="149">
        <v>1185</v>
      </c>
      <c r="H1189">
        <f t="shared" si="38"/>
        <v>1.727732090796923E-6</v>
      </c>
      <c r="J1189" s="34">
        <v>1185</v>
      </c>
      <c r="K1189">
        <f t="shared" si="37"/>
        <v>1.8742897811926755E-8</v>
      </c>
    </row>
    <row r="1190" spans="7:11" x14ac:dyDescent="0.25">
      <c r="G1190" s="34">
        <v>1186</v>
      </c>
      <c r="H1190">
        <f t="shared" si="38"/>
        <v>1.6917705913726938E-6</v>
      </c>
      <c r="J1190" s="34">
        <v>1186</v>
      </c>
      <c r="K1190">
        <f t="shared" si="37"/>
        <v>1.8246031664538653E-8</v>
      </c>
    </row>
    <row r="1191" spans="7:11" x14ac:dyDescent="0.25">
      <c r="G1191" s="34">
        <v>1187</v>
      </c>
      <c r="H1191">
        <f t="shared" si="38"/>
        <v>1.6565064771329427E-6</v>
      </c>
      <c r="J1191" s="34">
        <v>1187</v>
      </c>
      <c r="K1191">
        <f t="shared" si="37"/>
        <v>1.7761789012865361E-8</v>
      </c>
    </row>
    <row r="1192" spans="7:11" x14ac:dyDescent="0.25">
      <c r="G1192" s="34">
        <v>1188</v>
      </c>
      <c r="H1192">
        <f t="shared" si="38"/>
        <v>1.6219273655081128E-6</v>
      </c>
      <c r="J1192" s="149">
        <v>1188</v>
      </c>
      <c r="K1192">
        <f t="shared" si="37"/>
        <v>1.7289864328605248E-8</v>
      </c>
    </row>
    <row r="1193" spans="7:11" x14ac:dyDescent="0.25">
      <c r="G1193" s="34">
        <v>1189</v>
      </c>
      <c r="H1193">
        <f t="shared" si="38"/>
        <v>1.588021069461072E-6</v>
      </c>
      <c r="J1193" s="34">
        <v>1189</v>
      </c>
      <c r="K1193">
        <f t="shared" si="37"/>
        <v>1.6829959071267105E-8</v>
      </c>
    </row>
    <row r="1194" spans="7:11" x14ac:dyDescent="0.25">
      <c r="G1194" s="149">
        <v>1190</v>
      </c>
      <c r="H1194">
        <f t="shared" si="38"/>
        <v>1.5547755948942454E-6</v>
      </c>
      <c r="J1194" s="34">
        <v>1190</v>
      </c>
      <c r="K1194">
        <f t="shared" si="37"/>
        <v>1.6381781538872478E-8</v>
      </c>
    </row>
    <row r="1195" spans="7:11" x14ac:dyDescent="0.25">
      <c r="G1195" s="34">
        <v>1191</v>
      </c>
      <c r="H1195">
        <f t="shared" si="38"/>
        <v>1.5221791380814519E-6</v>
      </c>
      <c r="J1195" s="34">
        <v>1191</v>
      </c>
      <c r="K1195">
        <f t="shared" si="37"/>
        <v>1.5945046721585835E-8</v>
      </c>
    </row>
    <row r="1196" spans="7:11" x14ac:dyDescent="0.25">
      <c r="G1196" s="34">
        <v>1192</v>
      </c>
      <c r="H1196">
        <f t="shared" si="38"/>
        <v>1.4902200831244101E-6</v>
      </c>
      <c r="J1196" s="149">
        <v>1192</v>
      </c>
      <c r="K1196">
        <f t="shared" si="37"/>
        <v>1.5519476158221216E-8</v>
      </c>
    </row>
    <row r="1197" spans="7:11" x14ac:dyDescent="0.25">
      <c r="G1197" s="34">
        <v>1193</v>
      </c>
      <c r="H1197">
        <f t="shared" si="38"/>
        <v>1.4588869994338218E-6</v>
      </c>
      <c r="J1197" s="34">
        <v>1193</v>
      </c>
      <c r="K1197">
        <f t="shared" si="37"/>
        <v>1.510479779557519E-8</v>
      </c>
    </row>
    <row r="1198" spans="7:11" x14ac:dyDescent="0.25">
      <c r="G1198" s="34">
        <v>1194</v>
      </c>
      <c r="H1198">
        <f t="shared" si="38"/>
        <v>1.4281686392350353E-6</v>
      </c>
      <c r="J1198" s="34">
        <v>1194</v>
      </c>
      <c r="K1198">
        <f t="shared" si="37"/>
        <v>1.4700745850536696E-8</v>
      </c>
    </row>
    <row r="1199" spans="7:11" x14ac:dyDescent="0.25">
      <c r="G1199" s="149">
        <v>1195</v>
      </c>
      <c r="H1199">
        <f t="shared" si="38"/>
        <v>1.3980539350981884E-6</v>
      </c>
      <c r="J1199" s="34">
        <v>1195</v>
      </c>
      <c r="K1199">
        <f t="shared" si="37"/>
        <v>1.4307060674924063E-8</v>
      </c>
    </row>
    <row r="1200" spans="7:11" x14ac:dyDescent="0.25">
      <c r="G1200" s="34">
        <v>1196</v>
      </c>
      <c r="H1200">
        <f t="shared" si="38"/>
        <v>1.3685319974927828E-6</v>
      </c>
      <c r="J1200" s="149">
        <v>1196</v>
      </c>
      <c r="K1200">
        <f t="shared" si="37"/>
        <v>1.3923488623001835E-8</v>
      </c>
    </row>
    <row r="1201" spans="7:11" x14ac:dyDescent="0.25">
      <c r="G1201" s="34">
        <v>1197</v>
      </c>
      <c r="H1201">
        <f t="shared" si="38"/>
        <v>1.3395921123666291E-6</v>
      </c>
      <c r="J1201" s="34">
        <v>1197</v>
      </c>
      <c r="K1201">
        <f t="shared" si="37"/>
        <v>1.3549781921629736E-8</v>
      </c>
    </row>
    <row r="1202" spans="7:11" x14ac:dyDescent="0.25">
      <c r="G1202" s="34">
        <v>1198</v>
      </c>
      <c r="H1202">
        <f t="shared" si="38"/>
        <v>1.3112237387490812E-6</v>
      </c>
      <c r="J1202" s="34">
        <v>1198</v>
      </c>
      <c r="K1202">
        <f t="shared" ref="K1202:K1264" si="39">_xlfn.NORM.DIST(J1202,$C$15,$C$14,0)</f>
        <v>1.3185698542996735E-8</v>
      </c>
    </row>
    <row r="1203" spans="7:11" x14ac:dyDescent="0.25">
      <c r="G1203" s="34">
        <v>1199</v>
      </c>
      <c r="H1203">
        <f t="shared" si="38"/>
        <v>1.2834165063784893E-6</v>
      </c>
      <c r="J1203" s="34">
        <v>1199</v>
      </c>
      <c r="K1203">
        <f t="shared" si="39"/>
        <v>1.2831002079894232E-8</v>
      </c>
    </row>
    <row r="1204" spans="7:11" x14ac:dyDescent="0.25">
      <c r="G1204" s="149">
        <v>1200</v>
      </c>
      <c r="H1204">
        <f t="shared" si="38"/>
        <v>1.2561602133538039E-6</v>
      </c>
      <c r="J1204" s="149">
        <v>1200</v>
      </c>
      <c r="K1204">
        <f t="shared" si="39"/>
        <v>1.2485461623483347E-8</v>
      </c>
    </row>
    <row r="1205" spans="7:11" x14ac:dyDescent="0.25">
      <c r="G1205" s="34">
        <v>1201</v>
      </c>
      <c r="H1205">
        <f t="shared" si="38"/>
        <v>1.2294448238102352E-6</v>
      </c>
      <c r="J1205" s="34">
        <v>1201</v>
      </c>
      <c r="K1205">
        <f t="shared" si="39"/>
        <v>1.2148851643511213E-8</v>
      </c>
    </row>
    <row r="1206" spans="7:11" x14ac:dyDescent="0.25">
      <c r="G1206" s="34">
        <v>1202</v>
      </c>
      <c r="H1206">
        <f t="shared" si="38"/>
        <v>1.2032604656188912E-6</v>
      </c>
      <c r="J1206" s="34">
        <v>1202</v>
      </c>
      <c r="K1206">
        <f t="shared" si="39"/>
        <v>1.1820951870932417E-8</v>
      </c>
    </row>
    <row r="1207" spans="7:11" x14ac:dyDescent="0.25">
      <c r="G1207" s="34">
        <v>1203</v>
      </c>
      <c r="H1207">
        <f t="shared" si="38"/>
        <v>1.1775974281103101E-6</v>
      </c>
      <c r="J1207" s="34">
        <v>1203</v>
      </c>
      <c r="K1207">
        <f t="shared" si="39"/>
        <v>1.1501547182892319E-8</v>
      </c>
    </row>
    <row r="1208" spans="7:11" x14ac:dyDescent="0.25">
      <c r="G1208" s="34">
        <v>1204</v>
      </c>
      <c r="H1208">
        <f t="shared" si="38"/>
        <v>1.1524461598217816E-6</v>
      </c>
      <c r="J1208" s="149">
        <v>1204</v>
      </c>
      <c r="K1208">
        <f t="shared" si="39"/>
        <v>1.1190427490029607E-8</v>
      </c>
    </row>
    <row r="1209" spans="7:11" x14ac:dyDescent="0.25">
      <c r="G1209" s="149">
        <v>1205</v>
      </c>
      <c r="H1209">
        <f t="shared" si="38"/>
        <v>1.1277972662683848E-6</v>
      </c>
      <c r="J1209" s="34">
        <v>1205</v>
      </c>
      <c r="K1209">
        <f t="shared" si="39"/>
        <v>1.0887387626055891E-8</v>
      </c>
    </row>
    <row r="1210" spans="7:11" x14ac:dyDescent="0.25">
      <c r="G1210" s="34">
        <v>1206</v>
      </c>
      <c r="H1210">
        <f t="shared" si="38"/>
        <v>1.1036415077376262E-6</v>
      </c>
      <c r="J1210" s="34">
        <v>1206</v>
      </c>
      <c r="K1210">
        <f t="shared" si="39"/>
        <v>1.059222723957117E-8</v>
      </c>
    </row>
    <row r="1211" spans="7:11" x14ac:dyDescent="0.25">
      <c r="G1211" s="34">
        <v>1207</v>
      </c>
      <c r="H1211">
        <f t="shared" si="38"/>
        <v>1.0799697971075868E-6</v>
      </c>
      <c r="J1211" s="34">
        <v>1207</v>
      </c>
      <c r="K1211">
        <f t="shared" si="39"/>
        <v>1.0304750688074441E-8</v>
      </c>
    </row>
    <row r="1212" spans="7:11" x14ac:dyDescent="0.25">
      <c r="G1212" s="34">
        <v>1208</v>
      </c>
      <c r="H1212">
        <f t="shared" si="38"/>
        <v>1.0567731976884735E-6</v>
      </c>
      <c r="J1212" s="149">
        <v>1208</v>
      </c>
      <c r="K1212">
        <f t="shared" si="39"/>
        <v>1.0024766934129177E-8</v>
      </c>
    </row>
    <row r="1213" spans="7:11" x14ac:dyDescent="0.25">
      <c r="G1213" s="34">
        <v>1209</v>
      </c>
      <c r="H1213">
        <f t="shared" si="38"/>
        <v>1.0340429210874675E-6</v>
      </c>
      <c r="J1213" s="34">
        <v>1209</v>
      </c>
      <c r="K1213">
        <f t="shared" si="39"/>
        <v>9.7520894436445098E-9</v>
      </c>
    </row>
    <row r="1214" spans="7:11" x14ac:dyDescent="0.25">
      <c r="G1214" s="149">
        <v>1210</v>
      </c>
      <c r="H1214">
        <f t="shared" si="38"/>
        <v>1.0117703250967649E-6</v>
      </c>
      <c r="J1214" s="34">
        <v>1210</v>
      </c>
      <c r="K1214">
        <f t="shared" si="39"/>
        <v>9.4865360862330066E-9</v>
      </c>
    </row>
    <row r="1215" spans="7:11" x14ac:dyDescent="0.25">
      <c r="G1215" s="34">
        <v>1211</v>
      </c>
      <c r="H1215">
        <f t="shared" si="38"/>
        <v>9.8994691160469413E-7</v>
      </c>
      <c r="J1215" s="34">
        <v>1211</v>
      </c>
      <c r="K1215">
        <f t="shared" si="39"/>
        <v>9.2279290376069746E-9</v>
      </c>
    </row>
    <row r="1216" spans="7:11" x14ac:dyDescent="0.25">
      <c r="G1216" s="34">
        <v>1212</v>
      </c>
      <c r="H1216">
        <f t="shared" si="38"/>
        <v>9.6856432452979677E-7</v>
      </c>
      <c r="J1216" s="149">
        <v>1212</v>
      </c>
      <c r="K1216">
        <f t="shared" si="39"/>
        <v>8.9760946839757009E-9</v>
      </c>
    </row>
    <row r="1217" spans="7:11" x14ac:dyDescent="0.25">
      <c r="G1217" s="34">
        <v>1213</v>
      </c>
      <c r="H1217">
        <f t="shared" si="38"/>
        <v>9.4761434777776184E-7</v>
      </c>
      <c r="J1217" s="34">
        <v>1213</v>
      </c>
      <c r="K1217">
        <f t="shared" si="39"/>
        <v>8.7308635284064179E-9</v>
      </c>
    </row>
    <row r="1218" spans="7:11" x14ac:dyDescent="0.25">
      <c r="G1218" s="34">
        <v>1214</v>
      </c>
      <c r="H1218">
        <f t="shared" si="38"/>
        <v>9.270889032210871E-7</v>
      </c>
      <c r="J1218" s="34">
        <v>1214</v>
      </c>
      <c r="K1218">
        <f t="shared" si="39"/>
        <v>8.4920700991128124E-9</v>
      </c>
    </row>
    <row r="1219" spans="7:11" x14ac:dyDescent="0.25">
      <c r="G1219" s="149">
        <v>1215</v>
      </c>
      <c r="H1219">
        <f t="shared" si="38"/>
        <v>9.0698004870134445E-7</v>
      </c>
      <c r="J1219" s="34">
        <v>1215</v>
      </c>
      <c r="K1219">
        <f t="shared" si="39"/>
        <v>8.2595528596349879E-9</v>
      </c>
    </row>
    <row r="1220" spans="7:11" x14ac:dyDescent="0.25">
      <c r="G1220" s="34">
        <v>1216</v>
      </c>
      <c r="H1220">
        <f t="shared" si="38"/>
        <v>8.8727997605393785E-7</v>
      </c>
      <c r="J1220" s="149">
        <v>1216</v>
      </c>
      <c r="K1220">
        <f t="shared" si="39"/>
        <v>8.0331541208757815E-9</v>
      </c>
    </row>
    <row r="1221" spans="7:11" x14ac:dyDescent="0.25">
      <c r="G1221" s="34">
        <v>1217</v>
      </c>
      <c r="H1221">
        <f t="shared" ref="H1221:H1264" si="40">_xlfn.NORM.DIST(G1221,$C$6,$C$5,0)</f>
        <v>8.6798100915522474E-7</v>
      </c>
      <c r="J1221" s="34">
        <v>1217</v>
      </c>
      <c r="K1221">
        <f t="shared" si="39"/>
        <v>7.8127199549587024E-9</v>
      </c>
    </row>
    <row r="1222" spans="7:11" x14ac:dyDescent="0.25">
      <c r="G1222" s="34">
        <v>1218</v>
      </c>
      <c r="H1222">
        <f t="shared" si="40"/>
        <v>8.4907560199186029E-7</v>
      </c>
      <c r="J1222" s="34">
        <v>1218</v>
      </c>
      <c r="K1222">
        <f t="shared" si="39"/>
        <v>7.5981001108732264E-9</v>
      </c>
    </row>
    <row r="1223" spans="7:11" x14ac:dyDescent="0.25">
      <c r="G1223" s="34">
        <v>1219</v>
      </c>
      <c r="H1223">
        <f t="shared" si="40"/>
        <v>8.3055633675225519E-7</v>
      </c>
      <c r="J1223" s="34">
        <v>1219</v>
      </c>
      <c r="K1223">
        <f t="shared" si="39"/>
        <v>7.3891479318740136E-9</v>
      </c>
    </row>
    <row r="1224" spans="7:11" x14ac:dyDescent="0.25">
      <c r="G1224" s="149">
        <v>1220</v>
      </c>
      <c r="H1224">
        <f t="shared" si="40"/>
        <v>8.1241592194000328E-7</v>
      </c>
      <c r="J1224" s="149">
        <v>1220</v>
      </c>
      <c r="K1224">
        <f t="shared" si="39"/>
        <v>7.1857202746009461E-9</v>
      </c>
    </row>
    <row r="1225" spans="7:11" x14ac:dyDescent="0.25">
      <c r="G1225" s="34">
        <v>1221</v>
      </c>
      <c r="H1225">
        <f t="shared" si="40"/>
        <v>7.9464719050914585E-7</v>
      </c>
      <c r="J1225" s="34">
        <v>1221</v>
      </c>
      <c r="K1225">
        <f t="shared" si="39"/>
        <v>6.9876774298874244E-9</v>
      </c>
    </row>
    <row r="1226" spans="7:11" x14ac:dyDescent="0.25">
      <c r="G1226" s="34">
        <v>1222</v>
      </c>
      <c r="H1226">
        <f t="shared" si="40"/>
        <v>7.7724309802114608E-7</v>
      </c>
      <c r="J1226" s="34">
        <v>1222</v>
      </c>
      <c r="K1226">
        <f t="shared" si="39"/>
        <v>6.794883045225098E-9</v>
      </c>
    </row>
    <row r="1227" spans="7:11" x14ac:dyDescent="0.25">
      <c r="G1227" s="34">
        <v>1223</v>
      </c>
      <c r="H1227">
        <f t="shared" si="40"/>
        <v>7.6019672082343239E-7</v>
      </c>
      <c r="J1227" s="34">
        <v>1223</v>
      </c>
      <c r="K1227">
        <f t="shared" si="39"/>
        <v>6.6072040488534232E-9</v>
      </c>
    </row>
    <row r="1228" spans="7:11" x14ac:dyDescent="0.25">
      <c r="G1228" s="34">
        <v>1224</v>
      </c>
      <c r="H1228">
        <f t="shared" si="40"/>
        <v>7.4350125424936306E-7</v>
      </c>
      <c r="J1228" s="149">
        <v>1224</v>
      </c>
      <c r="K1228">
        <f t="shared" si="39"/>
        <v>6.424510575443241E-9</v>
      </c>
    </row>
    <row r="1229" spans="7:11" x14ac:dyDescent="0.25">
      <c r="G1229" s="149">
        <v>1225</v>
      </c>
      <c r="H1229">
        <f t="shared" si="40"/>
        <v>7.2715001083949555E-7</v>
      </c>
      <c r="J1229" s="34">
        <v>1225</v>
      </c>
      <c r="K1229">
        <f t="shared" si="39"/>
        <v>6.2466758933439776E-9</v>
      </c>
    </row>
    <row r="1230" spans="7:11" x14ac:dyDescent="0.25">
      <c r="G1230" s="34">
        <v>1226</v>
      </c>
      <c r="H1230">
        <f t="shared" si="40"/>
        <v>7.1113641858399155E-7</v>
      </c>
      <c r="J1230" s="34">
        <v>1226</v>
      </c>
      <c r="K1230">
        <f t="shared" si="39"/>
        <v>6.0735763333644484E-9</v>
      </c>
    </row>
    <row r="1231" spans="7:11" x14ac:dyDescent="0.25">
      <c r="G1231" s="34">
        <v>1227</v>
      </c>
      <c r="H1231">
        <f t="shared" si="40"/>
        <v>6.9545401918604233E-7</v>
      </c>
      <c r="J1231" s="34">
        <v>1227</v>
      </c>
      <c r="K1231">
        <f t="shared" si="39"/>
        <v>5.9050912190580129E-9</v>
      </c>
    </row>
    <row r="1232" spans="7:11" x14ac:dyDescent="0.25">
      <c r="G1232" s="34">
        <v>1228</v>
      </c>
      <c r="H1232">
        <f t="shared" si="40"/>
        <v>6.8009646634614398E-7</v>
      </c>
      <c r="J1232" s="149">
        <v>1228</v>
      </c>
      <c r="K1232">
        <f t="shared" si="39"/>
        <v>5.7411027984830463E-9</v>
      </c>
    </row>
    <row r="1233" spans="7:11" x14ac:dyDescent="0.25">
      <c r="G1233" s="34">
        <v>1229</v>
      </c>
      <c r="H1233">
        <f t="shared" si="40"/>
        <v>6.6505752406709927E-7</v>
      </c>
      <c r="J1233" s="34">
        <v>1229</v>
      </c>
      <c r="K1233">
        <f t="shared" si="39"/>
        <v>5.5814961774103756E-9</v>
      </c>
    </row>
    <row r="1234" spans="7:11" x14ac:dyDescent="0.25">
      <c r="G1234" s="149">
        <v>1230</v>
      </c>
      <c r="H1234">
        <f t="shared" si="40"/>
        <v>6.5033106497958997E-7</v>
      </c>
      <c r="J1234" s="34">
        <v>1230</v>
      </c>
      <c r="K1234">
        <f t="shared" si="39"/>
        <v>5.4261592539497556E-9</v>
      </c>
    </row>
    <row r="1235" spans="7:11" x14ac:dyDescent="0.25">
      <c r="G1235" s="34">
        <v>1231</v>
      </c>
      <c r="H1235">
        <f t="shared" si="40"/>
        <v>6.3591106868816836E-7</v>
      </c>
      <c r="J1235" s="34">
        <v>1231</v>
      </c>
      <c r="K1235">
        <f t="shared" si="39"/>
        <v>5.2749826545678199E-9</v>
      </c>
    </row>
    <row r="1236" spans="7:11" x14ac:dyDescent="0.25">
      <c r="G1236" s="34">
        <v>1232</v>
      </c>
      <c r="H1236">
        <f t="shared" si="40"/>
        <v>6.217916201375265E-7</v>
      </c>
      <c r="J1236" s="149">
        <v>1232</v>
      </c>
      <c r="K1236">
        <f t="shared" si="39"/>
        <v>5.1278596714706073E-9</v>
      </c>
    </row>
    <row r="1237" spans="7:11" x14ac:dyDescent="0.25">
      <c r="G1237" s="34">
        <v>1233</v>
      </c>
      <c r="H1237">
        <f t="shared" si="40"/>
        <v>6.0796690799889194E-7</v>
      </c>
      <c r="J1237" s="34">
        <v>1233</v>
      </c>
      <c r="K1237">
        <f t="shared" si="39"/>
        <v>4.984686201324076E-9</v>
      </c>
    </row>
    <row r="1238" spans="7:11" x14ac:dyDescent="0.25">
      <c r="G1238" s="34">
        <v>1234</v>
      </c>
      <c r="H1238">
        <f t="shared" si="40"/>
        <v>5.9443122307639872E-7</v>
      </c>
      <c r="J1238" s="34">
        <v>1234</v>
      </c>
      <c r="K1238">
        <f t="shared" si="39"/>
        <v>4.8453606852865353E-9</v>
      </c>
    </row>
    <row r="1239" spans="7:11" x14ac:dyDescent="0.25">
      <c r="G1239" s="149">
        <v>1235</v>
      </c>
      <c r="H1239">
        <f t="shared" si="40"/>
        <v>5.8117895673327117E-7</v>
      </c>
      <c r="J1239" s="34">
        <v>1235</v>
      </c>
      <c r="K1239">
        <f t="shared" si="39"/>
        <v>4.7097840503272603E-9</v>
      </c>
    </row>
    <row r="1240" spans="7:11" x14ac:dyDescent="0.25">
      <c r="G1240" s="34">
        <v>1236</v>
      </c>
      <c r="H1240">
        <f t="shared" si="40"/>
        <v>5.6820459933769295E-7</v>
      </c>
      <c r="J1240" s="149">
        <v>1236</v>
      </c>
      <c r="K1240">
        <f t="shared" si="39"/>
        <v>4.5778596518062899E-9</v>
      </c>
    </row>
    <row r="1241" spans="7:11" x14ac:dyDescent="0.25">
      <c r="G1241" s="34">
        <v>1237</v>
      </c>
      <c r="H1241">
        <f t="shared" si="40"/>
        <v>5.5550273872818321E-7</v>
      </c>
      <c r="J1241" s="34">
        <v>1237</v>
      </c>
      <c r="K1241">
        <f t="shared" si="39"/>
        <v>4.4494932172904686E-9</v>
      </c>
    </row>
    <row r="1242" spans="7:11" x14ac:dyDescent="0.25">
      <c r="G1242" s="34">
        <v>1238</v>
      </c>
      <c r="H1242">
        <f t="shared" si="40"/>
        <v>5.4306805869833706E-7</v>
      </c>
      <c r="J1242" s="34">
        <v>1238</v>
      </c>
      <c r="K1242">
        <f t="shared" si="39"/>
        <v>4.3245927915813808E-9</v>
      </c>
    </row>
    <row r="1243" spans="7:11" x14ac:dyDescent="0.25">
      <c r="G1243" s="34">
        <v>1239</v>
      </c>
      <c r="H1243">
        <f t="shared" si="40"/>
        <v>5.3089533750077424E-7</v>
      </c>
      <c r="J1243" s="34">
        <v>1239</v>
      </c>
      <c r="K1243">
        <f t="shared" si="39"/>
        <v>4.2030686829315599E-9</v>
      </c>
    </row>
    <row r="1244" spans="7:11" x14ac:dyDescent="0.25">
      <c r="G1244" s="149">
        <v>1240</v>
      </c>
      <c r="H1244">
        <f t="shared" si="40"/>
        <v>5.1897944637014123E-7</v>
      </c>
      <c r="J1244" s="149">
        <v>1240</v>
      </c>
      <c r="K1244">
        <f t="shared" si="39"/>
        <v>4.084833410424971E-9</v>
      </c>
    </row>
    <row r="1245" spans="7:11" x14ac:dyDescent="0.25">
      <c r="G1245" s="34">
        <v>1241</v>
      </c>
      <c r="H1245">
        <f t="shared" si="40"/>
        <v>5.0731534806500997E-7</v>
      </c>
      <c r="J1245" s="34">
        <v>1241</v>
      </c>
      <c r="K1245">
        <f t="shared" si="39"/>
        <v>3.969801652499192E-9</v>
      </c>
    </row>
    <row r="1246" spans="7:11" x14ac:dyDescent="0.25">
      <c r="G1246" s="34">
        <v>1242</v>
      </c>
      <c r="H1246">
        <f t="shared" si="40"/>
        <v>4.9589809542851626E-7</v>
      </c>
      <c r="J1246" s="34">
        <v>1242</v>
      </c>
      <c r="K1246">
        <f t="shared" si="39"/>
        <v>3.8578901965862995E-9</v>
      </c>
    </row>
    <row r="1247" spans="7:11" x14ac:dyDescent="0.25">
      <c r="G1247" s="34">
        <v>1243</v>
      </c>
      <c r="H1247">
        <f t="shared" si="40"/>
        <v>4.8472282996757877E-7</v>
      </c>
      <c r="J1247" s="34">
        <v>1243</v>
      </c>
      <c r="K1247">
        <f t="shared" si="39"/>
        <v>3.7490178898503269E-9</v>
      </c>
    </row>
    <row r="1248" spans="7:11" x14ac:dyDescent="0.25">
      <c r="G1248" s="34">
        <v>1244</v>
      </c>
      <c r="H1248">
        <f t="shared" si="40"/>
        <v>4.7378478045054548E-7</v>
      </c>
      <c r="J1248" s="149">
        <v>1244</v>
      </c>
      <c r="K1248">
        <f t="shared" si="39"/>
        <v>3.6431055909993039E-9</v>
      </c>
    </row>
    <row r="1249" spans="7:11" x14ac:dyDescent="0.25">
      <c r="G1249" s="149">
        <v>1245</v>
      </c>
      <c r="H1249">
        <f t="shared" si="40"/>
        <v>4.6307926152310638E-7</v>
      </c>
      <c r="J1249" s="34">
        <v>1245</v>
      </c>
      <c r="K1249">
        <f t="shared" si="39"/>
        <v>3.5400761231504747E-9</v>
      </c>
    </row>
    <row r="1250" spans="7:11" x14ac:dyDescent="0.25">
      <c r="G1250" s="34">
        <v>1246</v>
      </c>
      <c r="H1250">
        <f t="shared" si="40"/>
        <v>4.5260167234231857E-7</v>
      </c>
      <c r="J1250" s="34">
        <v>1246</v>
      </c>
      <c r="K1250">
        <f t="shared" si="39"/>
        <v>3.4398542277275404E-9</v>
      </c>
    </row>
    <row r="1251" spans="7:11" x14ac:dyDescent="0.25">
      <c r="G1251" s="34">
        <v>1247</v>
      </c>
      <c r="H1251">
        <f t="shared" si="40"/>
        <v>4.4234749522857428E-7</v>
      </c>
      <c r="J1251" s="34">
        <v>1247</v>
      </c>
      <c r="K1251">
        <f t="shared" si="39"/>
        <v>3.3423665193691864E-9</v>
      </c>
    </row>
    <row r="1252" spans="7:11" x14ac:dyDescent="0.25">
      <c r="G1252" s="34">
        <v>1248</v>
      </c>
      <c r="H1252">
        <f t="shared" si="40"/>
        <v>4.3231229433537528E-7</v>
      </c>
      <c r="J1252" s="149">
        <v>1248</v>
      </c>
      <c r="K1252">
        <f t="shared" si="39"/>
        <v>3.2475414418284889E-9</v>
      </c>
    </row>
    <row r="1253" spans="7:11" x14ac:dyDescent="0.25">
      <c r="G1253" s="34">
        <v>1249</v>
      </c>
      <c r="H1253">
        <f t="shared" si="40"/>
        <v>4.2249171433671782E-7</v>
      </c>
      <c r="J1253" s="34">
        <v>1249</v>
      </c>
      <c r="K1253">
        <f t="shared" si="39"/>
        <v>3.1553092248432986E-9</v>
      </c>
    </row>
    <row r="1254" spans="7:11" x14ac:dyDescent="0.25">
      <c r="G1254" s="149">
        <v>1250</v>
      </c>
      <c r="H1254">
        <f t="shared" si="40"/>
        <v>4.1288147913197302E-7</v>
      </c>
      <c r="J1254" s="34">
        <v>1250</v>
      </c>
      <c r="K1254">
        <f t="shared" si="39"/>
        <v>3.0656018419578684E-9</v>
      </c>
    </row>
    <row r="1255" spans="7:11" x14ac:dyDescent="0.25">
      <c r="G1255" s="34">
        <v>1251</v>
      </c>
      <c r="H1255">
        <f t="shared" si="40"/>
        <v>4.0347739056806849E-7</v>
      </c>
      <c r="J1255" s="34">
        <v>1251</v>
      </c>
      <c r="K1255">
        <f t="shared" si="39"/>
        <v>2.9783529692764527E-9</v>
      </c>
    </row>
    <row r="1256" spans="7:11" x14ac:dyDescent="0.25">
      <c r="G1256" s="34">
        <v>1252</v>
      </c>
      <c r="H1256">
        <f t="shared" si="40"/>
        <v>3.9427532717882972E-7</v>
      </c>
      <c r="J1256" s="149">
        <v>1252</v>
      </c>
      <c r="K1256">
        <f t="shared" si="39"/>
        <v>2.8934979451299602E-9</v>
      </c>
    </row>
    <row r="1257" spans="7:11" x14ac:dyDescent="0.25">
      <c r="G1257" s="34">
        <v>1253</v>
      </c>
      <c r="H1257">
        <f t="shared" si="40"/>
        <v>3.8527124294131461E-7</v>
      </c>
      <c r="J1257" s="34">
        <v>1253</v>
      </c>
      <c r="K1257">
        <f t="shared" si="39"/>
        <v>2.8109737306370665E-9</v>
      </c>
    </row>
    <row r="1258" spans="7:11" x14ac:dyDescent="0.25">
      <c r="G1258" s="34">
        <v>1254</v>
      </c>
      <c r="H1258">
        <f t="shared" si="40"/>
        <v>3.764611660489869E-7</v>
      </c>
      <c r="J1258" s="34">
        <v>1254</v>
      </c>
      <c r="K1258">
        <f t="shared" si="39"/>
        <v>2.7307188711415068E-9</v>
      </c>
    </row>
    <row r="1259" spans="7:11" x14ac:dyDescent="0.25">
      <c r="G1259" s="149">
        <v>1255</v>
      </c>
      <c r="H1259">
        <f t="shared" si="40"/>
        <v>3.6784119770156472E-7</v>
      </c>
      <c r="J1259" s="34">
        <v>1255</v>
      </c>
      <c r="K1259">
        <f t="shared" si="39"/>
        <v>2.652673458507651E-9</v>
      </c>
    </row>
    <row r="1260" spans="7:11" x14ac:dyDescent="0.25">
      <c r="G1260" s="34">
        <v>1256</v>
      </c>
      <c r="H1260">
        <f t="shared" si="40"/>
        <v>3.5940751091138467E-7</v>
      </c>
      <c r="J1260" s="149">
        <v>1256</v>
      </c>
      <c r="K1260">
        <f t="shared" si="39"/>
        <v>2.5767790942566997E-9</v>
      </c>
    </row>
    <row r="1261" spans="7:11" x14ac:dyDescent="0.25">
      <c r="G1261" s="34">
        <v>1257</v>
      </c>
      <c r="H1261">
        <f t="shared" si="40"/>
        <v>3.511563493261265E-7</v>
      </c>
      <c r="J1261" s="34">
        <v>1257</v>
      </c>
      <c r="K1261">
        <f t="shared" si="39"/>
        <v>2.5029788535263719E-9</v>
      </c>
    </row>
    <row r="1262" spans="7:11" x14ac:dyDescent="0.25">
      <c r="G1262" s="34">
        <v>1258</v>
      </c>
      <c r="H1262">
        <f t="shared" si="40"/>
        <v>3.4308402606773576E-7</v>
      </c>
      <c r="J1262" s="34">
        <v>1258</v>
      </c>
      <c r="K1262">
        <f t="shared" si="39"/>
        <v>2.4312172498369269E-9</v>
      </c>
    </row>
    <row r="1263" spans="7:11" x14ac:dyDescent="0.25">
      <c r="G1263" s="34">
        <v>1259</v>
      </c>
      <c r="H1263">
        <f t="shared" si="40"/>
        <v>3.3518692258738752E-7</v>
      </c>
      <c r="J1263" s="34">
        <v>1259</v>
      </c>
      <c r="K1263">
        <f t="shared" si="39"/>
        <v>2.3614402006470812E-9</v>
      </c>
    </row>
    <row r="1264" spans="7:11" x14ac:dyDescent="0.25">
      <c r="G1264" s="149">
        <v>1260</v>
      </c>
      <c r="H1264">
        <f t="shared" si="40"/>
        <v>3.2746148753633252E-7</v>
      </c>
      <c r="J1264" s="149">
        <v>1260</v>
      </c>
      <c r="K1264">
        <f t="shared" si="39"/>
        <v>2.2935949936833321E-9</v>
      </c>
    </row>
  </sheetData>
  <mergeCells count="4">
    <mergeCell ref="G2:H2"/>
    <mergeCell ref="J2:K2"/>
    <mergeCell ref="B2:E2"/>
    <mergeCell ref="B11:E1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9AC6E-23CB-47A2-A81A-299949B2BC22}">
  <dimension ref="B1:N47"/>
  <sheetViews>
    <sheetView topLeftCell="B1" workbookViewId="0">
      <selection activeCell="H36" sqref="H36"/>
    </sheetView>
  </sheetViews>
  <sheetFormatPr baseColWidth="10" defaultRowHeight="15" x14ac:dyDescent="0.25"/>
  <cols>
    <col min="1" max="1" width="10.140625" customWidth="1"/>
    <col min="2" max="2" width="4.85546875" customWidth="1"/>
    <col min="3" max="3" width="39.85546875" customWidth="1"/>
    <col min="4" max="4" width="14.5703125" style="49" bestFit="1" customWidth="1"/>
    <col min="5" max="5" width="19.28515625" style="49" bestFit="1" customWidth="1"/>
    <col min="6" max="14" width="19.28515625" bestFit="1" customWidth="1"/>
  </cols>
  <sheetData>
    <row r="1" spans="2:14" x14ac:dyDescent="0.25">
      <c r="B1" s="216" t="s">
        <v>152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8"/>
    </row>
    <row r="2" spans="2:14" ht="15.75" thickBot="1" x14ac:dyDescent="0.3">
      <c r="B2" s="219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1"/>
    </row>
    <row r="3" spans="2:14" ht="15.75" thickBot="1" x14ac:dyDescent="0.3">
      <c r="B3" s="183"/>
      <c r="C3" s="185"/>
      <c r="D3" s="72" t="s">
        <v>97</v>
      </c>
      <c r="E3" s="72" t="s">
        <v>98</v>
      </c>
      <c r="F3" s="1" t="s">
        <v>99</v>
      </c>
      <c r="G3" s="1" t="s">
        <v>144</v>
      </c>
      <c r="H3" s="72" t="s">
        <v>145</v>
      </c>
      <c r="I3" s="1" t="s">
        <v>146</v>
      </c>
      <c r="J3" s="1" t="s">
        <v>147</v>
      </c>
      <c r="K3" s="72" t="s">
        <v>148</v>
      </c>
      <c r="L3" s="1" t="s">
        <v>149</v>
      </c>
      <c r="M3" s="1" t="s">
        <v>150</v>
      </c>
      <c r="N3" s="72" t="s">
        <v>151</v>
      </c>
    </row>
    <row r="4" spans="2:14" ht="15.75" thickBot="1" x14ac:dyDescent="0.3">
      <c r="B4" s="1" t="s">
        <v>95</v>
      </c>
      <c r="C4" s="1" t="s">
        <v>96</v>
      </c>
      <c r="D4" s="61"/>
      <c r="E4" s="61"/>
      <c r="F4" s="29"/>
      <c r="G4" s="29"/>
      <c r="H4" s="29"/>
      <c r="I4" s="29"/>
      <c r="J4" s="29"/>
      <c r="K4" s="29"/>
      <c r="L4" s="29"/>
      <c r="M4" s="29"/>
      <c r="N4" s="5"/>
    </row>
    <row r="5" spans="2:14" ht="15.75" thickBot="1" x14ac:dyDescent="0.3">
      <c r="B5" s="224" t="s">
        <v>142</v>
      </c>
      <c r="C5" s="225"/>
      <c r="D5" s="61"/>
      <c r="E5" s="61"/>
      <c r="F5" s="29"/>
      <c r="G5" s="29"/>
      <c r="H5" s="29"/>
      <c r="I5" s="29"/>
      <c r="J5" s="29"/>
      <c r="K5" s="29"/>
      <c r="L5" s="29"/>
      <c r="M5" s="29"/>
      <c r="N5" s="5"/>
    </row>
    <row r="6" spans="2:14" s="47" customFormat="1" x14ac:dyDescent="0.25">
      <c r="B6" s="62">
        <v>1</v>
      </c>
      <c r="C6" s="31" t="s">
        <v>100</v>
      </c>
      <c r="D6" s="61">
        <v>0</v>
      </c>
      <c r="E6" s="63">
        <f>(10/17)*'Mercado Esperado'!$D$27</f>
        <v>246.56399887228912</v>
      </c>
      <c r="F6" s="31">
        <f>E6*1.07</f>
        <v>263.82347879334935</v>
      </c>
      <c r="G6" s="31">
        <f t="shared" ref="G6:N6" si="0">F6*1.07</f>
        <v>282.29112230888381</v>
      </c>
      <c r="H6" s="31">
        <f t="shared" si="0"/>
        <v>302.05150087050572</v>
      </c>
      <c r="I6" s="31">
        <f t="shared" si="0"/>
        <v>323.19510593144116</v>
      </c>
      <c r="J6" s="31">
        <f t="shared" si="0"/>
        <v>345.81876334664207</v>
      </c>
      <c r="K6" s="31">
        <f t="shared" si="0"/>
        <v>370.02607678090703</v>
      </c>
      <c r="L6" s="31">
        <f t="shared" si="0"/>
        <v>395.92790215557056</v>
      </c>
      <c r="M6" s="31">
        <f t="shared" si="0"/>
        <v>423.64285530646055</v>
      </c>
      <c r="N6" s="31">
        <f t="shared" si="0"/>
        <v>453.29785517791282</v>
      </c>
    </row>
    <row r="7" spans="2:14" s="47" customFormat="1" x14ac:dyDescent="0.25">
      <c r="B7" s="62">
        <v>2</v>
      </c>
      <c r="C7" s="31" t="s">
        <v>101</v>
      </c>
      <c r="D7" s="61">
        <v>0</v>
      </c>
      <c r="E7" s="63">
        <f>(4/17)*'Mercado Esperado'!$D$27</f>
        <v>98.625599548915645</v>
      </c>
      <c r="F7" s="31">
        <f t="shared" ref="F7:N8" si="1">E7*1.07</f>
        <v>105.52939151733975</v>
      </c>
      <c r="G7" s="31">
        <f t="shared" si="1"/>
        <v>112.91644892355353</v>
      </c>
      <c r="H7" s="31">
        <f t="shared" si="1"/>
        <v>120.82060034820229</v>
      </c>
      <c r="I7" s="31">
        <f t="shared" si="1"/>
        <v>129.27804237257646</v>
      </c>
      <c r="J7" s="31">
        <f t="shared" si="1"/>
        <v>138.32750533865683</v>
      </c>
      <c r="K7" s="31">
        <f t="shared" si="1"/>
        <v>148.01043071236282</v>
      </c>
      <c r="L7" s="31">
        <f t="shared" si="1"/>
        <v>158.37116086222824</v>
      </c>
      <c r="M7" s="31">
        <f t="shared" si="1"/>
        <v>169.45714212258423</v>
      </c>
      <c r="N7" s="31">
        <f t="shared" si="1"/>
        <v>181.31914207116515</v>
      </c>
    </row>
    <row r="8" spans="2:14" s="47" customFormat="1" x14ac:dyDescent="0.25">
      <c r="B8" s="62">
        <v>3</v>
      </c>
      <c r="C8" s="31" t="s">
        <v>102</v>
      </c>
      <c r="D8" s="61">
        <v>0</v>
      </c>
      <c r="E8" s="63">
        <f>(3/17)*'Mercado Esperado'!$D$27</f>
        <v>73.969199661686744</v>
      </c>
      <c r="F8" s="31">
        <f t="shared" si="1"/>
        <v>79.147043638004817</v>
      </c>
      <c r="G8" s="31">
        <f t="shared" si="1"/>
        <v>84.687336692665156</v>
      </c>
      <c r="H8" s="31">
        <f t="shared" si="1"/>
        <v>90.615450261151722</v>
      </c>
      <c r="I8" s="31">
        <f t="shared" si="1"/>
        <v>96.958531779432349</v>
      </c>
      <c r="J8" s="31">
        <f t="shared" si="1"/>
        <v>103.74562900399262</v>
      </c>
      <c r="K8" s="31">
        <f t="shared" si="1"/>
        <v>111.00782303427211</v>
      </c>
      <c r="L8" s="31">
        <f t="shared" si="1"/>
        <v>118.77837064667116</v>
      </c>
      <c r="M8" s="31">
        <f t="shared" si="1"/>
        <v>127.09285659193816</v>
      </c>
      <c r="N8" s="31">
        <f t="shared" si="1"/>
        <v>135.98935655337382</v>
      </c>
    </row>
    <row r="9" spans="2:14" ht="15.75" thickBot="1" x14ac:dyDescent="0.3">
      <c r="B9" s="3"/>
      <c r="C9" s="29"/>
      <c r="D9" s="61"/>
      <c r="E9" s="61"/>
      <c r="F9" s="29"/>
      <c r="G9" s="29"/>
      <c r="H9" s="29"/>
      <c r="I9" s="29"/>
      <c r="J9" s="29"/>
      <c r="K9" s="29"/>
      <c r="L9" s="29"/>
      <c r="M9" s="29"/>
      <c r="N9" s="29"/>
    </row>
    <row r="10" spans="2:14" ht="15.75" thickBot="1" x14ac:dyDescent="0.3">
      <c r="B10" s="224" t="s">
        <v>143</v>
      </c>
      <c r="C10" s="225"/>
      <c r="D10" s="61"/>
      <c r="E10" s="61"/>
      <c r="F10" s="29"/>
      <c r="G10" s="29"/>
      <c r="H10" s="29"/>
      <c r="I10" s="29"/>
      <c r="J10" s="29"/>
      <c r="K10" s="29"/>
      <c r="L10" s="29"/>
      <c r="M10" s="29"/>
      <c r="N10" s="29"/>
    </row>
    <row r="11" spans="2:14" x14ac:dyDescent="0.25">
      <c r="B11" s="62">
        <v>1</v>
      </c>
      <c r="C11" s="31" t="s">
        <v>100</v>
      </c>
      <c r="D11" s="61">
        <v>0</v>
      </c>
      <c r="E11" s="63">
        <f>(10/17)*'Mercado Esperado'!$D$28</f>
        <v>132.76523016200184</v>
      </c>
      <c r="F11" s="31">
        <f>E11*1.07</f>
        <v>142.05879627334198</v>
      </c>
      <c r="G11" s="31">
        <f t="shared" ref="G11:N11" si="2">F11*1.07</f>
        <v>152.00291201247592</v>
      </c>
      <c r="H11" s="31">
        <f t="shared" si="2"/>
        <v>162.64311585334923</v>
      </c>
      <c r="I11" s="31">
        <f t="shared" si="2"/>
        <v>174.02813396308369</v>
      </c>
      <c r="J11" s="31">
        <f t="shared" si="2"/>
        <v>186.21010334049956</v>
      </c>
      <c r="K11" s="31">
        <f t="shared" si="2"/>
        <v>199.24481057433454</v>
      </c>
      <c r="L11" s="31">
        <f t="shared" si="2"/>
        <v>213.19194731453797</v>
      </c>
      <c r="M11" s="31">
        <f t="shared" si="2"/>
        <v>228.11538362655565</v>
      </c>
      <c r="N11" s="31">
        <f t="shared" si="2"/>
        <v>244.08346048041457</v>
      </c>
    </row>
    <row r="12" spans="2:14" x14ac:dyDescent="0.25">
      <c r="B12" s="62">
        <v>2</v>
      </c>
      <c r="C12" s="31" t="s">
        <v>101</v>
      </c>
      <c r="D12" s="61">
        <v>0</v>
      </c>
      <c r="E12" s="63">
        <f>(4/17)*'Mercado Esperado'!$D$28</f>
        <v>53.106092064800734</v>
      </c>
      <c r="F12" s="31">
        <f t="shared" ref="F12:N13" si="3">E12*1.07</f>
        <v>56.823518509336786</v>
      </c>
      <c r="G12" s="31">
        <f t="shared" si="3"/>
        <v>60.801164804990364</v>
      </c>
      <c r="H12" s="31">
        <f t="shared" si="3"/>
        <v>65.057246341339692</v>
      </c>
      <c r="I12" s="31">
        <f t="shared" si="3"/>
        <v>69.61125358523347</v>
      </c>
      <c r="J12" s="31">
        <f t="shared" si="3"/>
        <v>74.484041336199823</v>
      </c>
      <c r="K12" s="31">
        <f t="shared" si="3"/>
        <v>79.697924229733815</v>
      </c>
      <c r="L12" s="31">
        <f t="shared" si="3"/>
        <v>85.276778925815194</v>
      </c>
      <c r="M12" s="31">
        <f t="shared" si="3"/>
        <v>91.246153450622259</v>
      </c>
      <c r="N12" s="31">
        <f t="shared" si="3"/>
        <v>97.633384192165821</v>
      </c>
    </row>
    <row r="13" spans="2:14" x14ac:dyDescent="0.25">
      <c r="B13" s="62">
        <v>3</v>
      </c>
      <c r="C13" s="31" t="s">
        <v>102</v>
      </c>
      <c r="D13" s="61">
        <v>0</v>
      </c>
      <c r="E13" s="63">
        <f>(3/17)*'Mercado Esperado'!$D$28</f>
        <v>39.829569048600554</v>
      </c>
      <c r="F13" s="31">
        <f t="shared" si="3"/>
        <v>42.617638882002595</v>
      </c>
      <c r="G13" s="31">
        <f t="shared" si="3"/>
        <v>45.600873603742777</v>
      </c>
      <c r="H13" s="31">
        <f t="shared" si="3"/>
        <v>48.792934756004776</v>
      </c>
      <c r="I13" s="31">
        <f t="shared" si="3"/>
        <v>52.20844018892511</v>
      </c>
      <c r="J13" s="31">
        <f t="shared" si="3"/>
        <v>55.863031002149867</v>
      </c>
      <c r="K13" s="31">
        <f t="shared" si="3"/>
        <v>59.773443172300361</v>
      </c>
      <c r="L13" s="31">
        <f t="shared" si="3"/>
        <v>63.957584194361388</v>
      </c>
      <c r="M13" s="31">
        <f t="shared" si="3"/>
        <v>68.434615087966691</v>
      </c>
      <c r="N13" s="31">
        <f t="shared" si="3"/>
        <v>73.225038144124369</v>
      </c>
    </row>
    <row r="14" spans="2:14" x14ac:dyDescent="0.25">
      <c r="B14" s="62"/>
      <c r="C14" s="31"/>
      <c r="D14" s="61"/>
      <c r="E14" s="63"/>
      <c r="F14" s="31"/>
      <c r="G14" s="31"/>
      <c r="H14" s="31"/>
      <c r="I14" s="31"/>
      <c r="J14" s="31"/>
      <c r="K14" s="31"/>
      <c r="L14" s="31"/>
      <c r="M14" s="31"/>
      <c r="N14" s="31"/>
    </row>
    <row r="15" spans="2:14" x14ac:dyDescent="0.25">
      <c r="B15" s="62"/>
      <c r="C15" s="155" t="s">
        <v>289</v>
      </c>
      <c r="D15" s="61"/>
      <c r="E15" s="63">
        <f>SUM(E6:E13)</f>
        <v>644.85968935829464</v>
      </c>
      <c r="F15" s="63">
        <f t="shared" ref="F15:N15" si="4">SUM(F6:F13)</f>
        <v>689.99986761337516</v>
      </c>
      <c r="G15" s="63">
        <f t="shared" si="4"/>
        <v>738.29985834631145</v>
      </c>
      <c r="H15" s="63">
        <f t="shared" si="4"/>
        <v>789.98084843055346</v>
      </c>
      <c r="I15" s="63">
        <f t="shared" si="4"/>
        <v>845.27950782069229</v>
      </c>
      <c r="J15" s="63">
        <f t="shared" si="4"/>
        <v>904.44907336814072</v>
      </c>
      <c r="K15" s="63">
        <f t="shared" si="4"/>
        <v>967.76050850391061</v>
      </c>
      <c r="L15" s="63">
        <f t="shared" si="4"/>
        <v>1035.5037440991844</v>
      </c>
      <c r="M15" s="63">
        <f t="shared" si="4"/>
        <v>1107.9890061861274</v>
      </c>
      <c r="N15" s="63">
        <f t="shared" si="4"/>
        <v>1185.5482366191563</v>
      </c>
    </row>
    <row r="16" spans="2:14" x14ac:dyDescent="0.25">
      <c r="B16" s="62"/>
      <c r="C16" s="156" t="s">
        <v>290</v>
      </c>
      <c r="D16" s="61"/>
      <c r="E16" s="158">
        <f>E15/15120</f>
        <v>4.2649450354384569E-2</v>
      </c>
      <c r="F16" s="158">
        <f t="shared" ref="F16:N16" si="5">F15/15120</f>
        <v>4.5634911879191477E-2</v>
      </c>
      <c r="G16" s="158">
        <f t="shared" si="5"/>
        <v>4.8829355710734886E-2</v>
      </c>
      <c r="H16" s="158">
        <f t="shared" si="5"/>
        <v>5.2247410610486343E-2</v>
      </c>
      <c r="I16" s="158">
        <f t="shared" si="5"/>
        <v>5.5904729353220391E-2</v>
      </c>
      <c r="J16" s="158">
        <f t="shared" si="5"/>
        <v>5.9818060407945815E-2</v>
      </c>
      <c r="K16" s="158">
        <f t="shared" si="5"/>
        <v>6.400532463650202E-2</v>
      </c>
      <c r="L16" s="158">
        <f t="shared" si="5"/>
        <v>6.8485697361057168E-2</v>
      </c>
      <c r="M16" s="158">
        <f t="shared" si="5"/>
        <v>7.3279696176331177E-2</v>
      </c>
      <c r="N16" s="158">
        <f t="shared" si="5"/>
        <v>7.8409274908674359E-2</v>
      </c>
    </row>
    <row r="17" spans="2:14" ht="15.75" thickBot="1" x14ac:dyDescent="0.3">
      <c r="B17" s="3"/>
      <c r="C17" s="29"/>
      <c r="D17" s="61"/>
      <c r="E17" s="61"/>
      <c r="F17" s="29"/>
      <c r="G17" s="29"/>
      <c r="H17" s="29"/>
      <c r="I17" s="29"/>
      <c r="J17" s="29"/>
      <c r="K17" s="29"/>
      <c r="L17" s="29"/>
      <c r="M17" s="29"/>
      <c r="N17" s="5"/>
    </row>
    <row r="18" spans="2:14" ht="15.75" thickBot="1" x14ac:dyDescent="0.3">
      <c r="B18" s="183" t="s">
        <v>103</v>
      </c>
      <c r="C18" s="185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6"/>
    </row>
    <row r="19" spans="2:14" ht="15.75" thickBot="1" x14ac:dyDescent="0.3">
      <c r="B19" s="3"/>
      <c r="C19" s="29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6"/>
    </row>
    <row r="20" spans="2:14" ht="15.75" thickBot="1" x14ac:dyDescent="0.3">
      <c r="B20" s="183" t="s">
        <v>104</v>
      </c>
      <c r="C20" s="185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6"/>
    </row>
    <row r="21" spans="2:14" x14ac:dyDescent="0.25">
      <c r="B21" s="3">
        <v>1</v>
      </c>
      <c r="C21" s="29" t="s">
        <v>100</v>
      </c>
      <c r="D21" s="61">
        <v>0</v>
      </c>
      <c r="E21" s="61">
        <f>'Costos, Gastos y Depreciación'!F67</f>
        <v>4855088.7166666668</v>
      </c>
      <c r="F21" s="61">
        <f>E21*1.05</f>
        <v>5097843.1525000008</v>
      </c>
      <c r="G21" s="61">
        <f t="shared" ref="G21:N21" si="6">F21*1.05</f>
        <v>5352735.3101250008</v>
      </c>
      <c r="H21" s="61">
        <f t="shared" si="6"/>
        <v>5620372.0756312506</v>
      </c>
      <c r="I21" s="61">
        <f t="shared" si="6"/>
        <v>5901390.6794128139</v>
      </c>
      <c r="J21" s="61">
        <f t="shared" si="6"/>
        <v>6196460.2133834548</v>
      </c>
      <c r="K21" s="61">
        <f t="shared" si="6"/>
        <v>6506283.2240526276</v>
      </c>
      <c r="L21" s="61">
        <f t="shared" si="6"/>
        <v>6831597.3852552595</v>
      </c>
      <c r="M21" s="61">
        <f t="shared" si="6"/>
        <v>7173177.2545180228</v>
      </c>
      <c r="N21" s="66">
        <f t="shared" si="6"/>
        <v>7531836.1172439242</v>
      </c>
    </row>
    <row r="22" spans="2:14" x14ac:dyDescent="0.25">
      <c r="B22" s="3">
        <v>2</v>
      </c>
      <c r="C22" s="29" t="s">
        <v>101</v>
      </c>
      <c r="D22" s="61">
        <v>0</v>
      </c>
      <c r="E22" s="61">
        <f>'Costos, Gastos y Depreciación'!F68</f>
        <v>9710177.4333333336</v>
      </c>
      <c r="F22" s="61">
        <f t="shared" ref="F22:N23" si="7">E22*1.05</f>
        <v>10195686.305000002</v>
      </c>
      <c r="G22" s="61">
        <f t="shared" si="7"/>
        <v>10705470.620250002</v>
      </c>
      <c r="H22" s="61">
        <f t="shared" si="7"/>
        <v>11240744.151262501</v>
      </c>
      <c r="I22" s="61">
        <f t="shared" si="7"/>
        <v>11802781.358825628</v>
      </c>
      <c r="J22" s="61">
        <f t="shared" si="7"/>
        <v>12392920.42676691</v>
      </c>
      <c r="K22" s="61">
        <f t="shared" si="7"/>
        <v>13012566.448105255</v>
      </c>
      <c r="L22" s="61">
        <f t="shared" si="7"/>
        <v>13663194.770510519</v>
      </c>
      <c r="M22" s="61">
        <f t="shared" si="7"/>
        <v>14346354.509036046</v>
      </c>
      <c r="N22" s="66">
        <f t="shared" si="7"/>
        <v>15063672.234487848</v>
      </c>
    </row>
    <row r="23" spans="2:14" x14ac:dyDescent="0.25">
      <c r="B23" s="3">
        <v>3</v>
      </c>
      <c r="C23" s="29" t="s">
        <v>102</v>
      </c>
      <c r="D23" s="61">
        <v>0</v>
      </c>
      <c r="E23" s="61">
        <f>'Costos, Gastos y Depreciación'!F69</f>
        <v>6797124.2033333341</v>
      </c>
      <c r="F23" s="61">
        <f t="shared" si="7"/>
        <v>7136980.4135000007</v>
      </c>
      <c r="G23" s="61">
        <f t="shared" si="7"/>
        <v>7493829.4341750015</v>
      </c>
      <c r="H23" s="61">
        <f t="shared" si="7"/>
        <v>7868520.9058837518</v>
      </c>
      <c r="I23" s="61">
        <f t="shared" si="7"/>
        <v>8261946.9511779398</v>
      </c>
      <c r="J23" s="61">
        <f t="shared" si="7"/>
        <v>8675044.2987368368</v>
      </c>
      <c r="K23" s="61">
        <f t="shared" si="7"/>
        <v>9108796.5136736799</v>
      </c>
      <c r="L23" s="61">
        <f t="shared" si="7"/>
        <v>9564236.3393573649</v>
      </c>
      <c r="M23" s="61">
        <f t="shared" si="7"/>
        <v>10042448.156325234</v>
      </c>
      <c r="N23" s="66">
        <f t="shared" si="7"/>
        <v>10544570.564141497</v>
      </c>
    </row>
    <row r="24" spans="2:14" ht="15.75" thickBot="1" x14ac:dyDescent="0.3">
      <c r="B24" s="3"/>
      <c r="C24" s="29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6"/>
    </row>
    <row r="25" spans="2:14" ht="15.75" thickBot="1" x14ac:dyDescent="0.3">
      <c r="B25" s="183" t="s">
        <v>141</v>
      </c>
      <c r="C25" s="185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6"/>
    </row>
    <row r="26" spans="2:14" x14ac:dyDescent="0.25">
      <c r="B26" s="3">
        <v>1</v>
      </c>
      <c r="C26" s="29" t="s">
        <v>100</v>
      </c>
      <c r="D26" s="65">
        <v>0</v>
      </c>
      <c r="E26" s="61">
        <f>'Costos, Gastos y Depreciación'!F63</f>
        <v>3301460.3273333334</v>
      </c>
      <c r="F26" s="61">
        <f>E26*1.05</f>
        <v>3466533.3437000001</v>
      </c>
      <c r="G26" s="61">
        <f t="shared" ref="G26:N26" si="8">F26*1.05</f>
        <v>3639860.0108850002</v>
      </c>
      <c r="H26" s="61">
        <f t="shared" si="8"/>
        <v>3821853.0114292502</v>
      </c>
      <c r="I26" s="61">
        <f t="shared" si="8"/>
        <v>4012945.6620007129</v>
      </c>
      <c r="J26" s="61">
        <f t="shared" si="8"/>
        <v>4213592.9451007489</v>
      </c>
      <c r="K26" s="61">
        <f t="shared" si="8"/>
        <v>4424272.5923557868</v>
      </c>
      <c r="L26" s="61">
        <f t="shared" si="8"/>
        <v>4645486.2219735766</v>
      </c>
      <c r="M26" s="61">
        <f t="shared" si="8"/>
        <v>4877760.5330722556</v>
      </c>
      <c r="N26" s="66">
        <f t="shared" si="8"/>
        <v>5121648.5597258685</v>
      </c>
    </row>
    <row r="27" spans="2:14" x14ac:dyDescent="0.25">
      <c r="B27" s="3">
        <v>2</v>
      </c>
      <c r="C27" s="29" t="s">
        <v>101</v>
      </c>
      <c r="D27" s="65">
        <v>0</v>
      </c>
      <c r="E27" s="61">
        <f>'Costos, Gastos y Depreciación'!F64</f>
        <v>5378920.6546666669</v>
      </c>
      <c r="F27" s="61">
        <f t="shared" ref="F27:N28" si="9">E27*1.05</f>
        <v>5647866.6874000002</v>
      </c>
      <c r="G27" s="61">
        <f t="shared" si="9"/>
        <v>5930260.0217700005</v>
      </c>
      <c r="H27" s="61">
        <f t="shared" si="9"/>
        <v>6226773.0228585005</v>
      </c>
      <c r="I27" s="61">
        <f t="shared" si="9"/>
        <v>6538111.6740014255</v>
      </c>
      <c r="J27" s="61">
        <f t="shared" si="9"/>
        <v>6865017.2577014975</v>
      </c>
      <c r="K27" s="61">
        <f t="shared" si="9"/>
        <v>7208268.1205865731</v>
      </c>
      <c r="L27" s="61">
        <f t="shared" si="9"/>
        <v>7568681.5266159019</v>
      </c>
      <c r="M27" s="61">
        <f t="shared" si="9"/>
        <v>7947115.6029466977</v>
      </c>
      <c r="N27" s="66">
        <f t="shared" si="9"/>
        <v>8344471.3830940332</v>
      </c>
    </row>
    <row r="28" spans="2:14" x14ac:dyDescent="0.25">
      <c r="B28" s="3">
        <v>3</v>
      </c>
      <c r="C28" s="29" t="s">
        <v>102</v>
      </c>
      <c r="D28" s="65">
        <v>0</v>
      </c>
      <c r="E28" s="61">
        <f>'Costos, Gastos y Depreciación'!F65</f>
        <v>4078274.5220000003</v>
      </c>
      <c r="F28" s="61">
        <f t="shared" si="9"/>
        <v>4282188.2481000004</v>
      </c>
      <c r="G28" s="61">
        <f t="shared" si="9"/>
        <v>4496297.6605050005</v>
      </c>
      <c r="H28" s="61">
        <f t="shared" si="9"/>
        <v>4721112.5435302509</v>
      </c>
      <c r="I28" s="61">
        <f t="shared" si="9"/>
        <v>4957168.1707067639</v>
      </c>
      <c r="J28" s="61">
        <f t="shared" si="9"/>
        <v>5205026.5792421019</v>
      </c>
      <c r="K28" s="61">
        <f t="shared" si="9"/>
        <v>5465277.9082042072</v>
      </c>
      <c r="L28" s="61">
        <f t="shared" si="9"/>
        <v>5738541.803614418</v>
      </c>
      <c r="M28" s="61">
        <f t="shared" si="9"/>
        <v>6025468.8937951392</v>
      </c>
      <c r="N28" s="66">
        <f t="shared" si="9"/>
        <v>6326742.3384848963</v>
      </c>
    </row>
    <row r="29" spans="2:14" ht="15.75" thickBot="1" x14ac:dyDescent="0.3">
      <c r="B29" s="3"/>
      <c r="C29" s="29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6"/>
    </row>
    <row r="30" spans="2:14" ht="15.75" thickBot="1" x14ac:dyDescent="0.3">
      <c r="B30" s="183" t="s">
        <v>153</v>
      </c>
      <c r="C30" s="185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6"/>
    </row>
    <row r="31" spans="2:14" x14ac:dyDescent="0.25">
      <c r="B31" s="3">
        <v>1</v>
      </c>
      <c r="C31" s="29" t="s">
        <v>154</v>
      </c>
      <c r="D31" s="65">
        <v>0</v>
      </c>
      <c r="E31" s="61">
        <f>((E6/2)*E21)+((E11/2)*E26)</f>
        <v>817704614.5450958</v>
      </c>
      <c r="F31" s="61">
        <f t="shared" ref="F31:M31" si="10">((F6*F21)/2)+((F11/2)*F26)</f>
        <v>918691134.44141519</v>
      </c>
      <c r="G31" s="61">
        <f t="shared" si="10"/>
        <v>1032149489.54493</v>
      </c>
      <c r="H31" s="61">
        <f t="shared" si="10"/>
        <v>1159619951.5037289</v>
      </c>
      <c r="I31" s="61">
        <f t="shared" si="10"/>
        <v>1302833015.5144396</v>
      </c>
      <c r="J31" s="61">
        <f t="shared" si="10"/>
        <v>1463732892.9304733</v>
      </c>
      <c r="K31" s="61">
        <f t="shared" si="10"/>
        <v>1644503905.2073867</v>
      </c>
      <c r="L31" s="61">
        <f t="shared" si="10"/>
        <v>1847600137.5004995</v>
      </c>
      <c r="M31" s="61">
        <f t="shared" si="10"/>
        <v>2075778754.4818113</v>
      </c>
      <c r="N31" s="66">
        <f>((N6*N21)/2)+((N11/2)*N26)</f>
        <v>2332137430.6603155</v>
      </c>
    </row>
    <row r="32" spans="2:14" x14ac:dyDescent="0.25">
      <c r="B32" s="3">
        <v>2</v>
      </c>
      <c r="C32" s="29" t="s">
        <v>155</v>
      </c>
      <c r="D32" s="65">
        <v>0</v>
      </c>
      <c r="E32" s="61">
        <f>((E7*E22)/3)+((E12/3)*E27)</f>
        <v>414441842.19494569</v>
      </c>
      <c r="F32" s="61">
        <f t="shared" ref="F32:N32" si="11">((F7*F22)/3)+((F12/3)*F27)</f>
        <v>465625409.70602167</v>
      </c>
      <c r="G32" s="61">
        <f t="shared" si="11"/>
        <v>523130147.80471528</v>
      </c>
      <c r="H32" s="61">
        <f t="shared" si="11"/>
        <v>587736721.05859756</v>
      </c>
      <c r="I32" s="61">
        <f t="shared" si="11"/>
        <v>660322206.10933447</v>
      </c>
      <c r="J32" s="61">
        <f t="shared" si="11"/>
        <v>741871998.56383753</v>
      </c>
      <c r="K32" s="61">
        <f t="shared" si="11"/>
        <v>833493190.38647151</v>
      </c>
      <c r="L32" s="61">
        <f t="shared" si="11"/>
        <v>936429599.39920092</v>
      </c>
      <c r="M32" s="61">
        <f t="shared" si="11"/>
        <v>1052078654.9250023</v>
      </c>
      <c r="N32" s="66">
        <f t="shared" si="11"/>
        <v>1182010368.8082404</v>
      </c>
    </row>
    <row r="33" spans="2:14" x14ac:dyDescent="0.25">
      <c r="B33" s="3">
        <v>3</v>
      </c>
      <c r="C33" s="29" t="s">
        <v>156</v>
      </c>
      <c r="D33" s="65">
        <v>0</v>
      </c>
      <c r="E33" s="61">
        <f>((E8*E23)/2)+((E13/2)*E28)</f>
        <v>332606876.99739712</v>
      </c>
      <c r="F33" s="61">
        <f t="shared" ref="F33:N33" si="12">((F8*F23)/2)+((F13/2)*F28)</f>
        <v>373683826.30657572</v>
      </c>
      <c r="G33" s="61">
        <f t="shared" si="12"/>
        <v>419833778.85543787</v>
      </c>
      <c r="H33" s="61">
        <f t="shared" si="12"/>
        <v>471683250.54408443</v>
      </c>
      <c r="I33" s="61">
        <f t="shared" si="12"/>
        <v>529936131.98627889</v>
      </c>
      <c r="J33" s="61">
        <f t="shared" si="12"/>
        <v>595383244.28658438</v>
      </c>
      <c r="K33" s="61">
        <f t="shared" si="12"/>
        <v>668913074.95597768</v>
      </c>
      <c r="L33" s="61">
        <f t="shared" si="12"/>
        <v>751523839.71304107</v>
      </c>
      <c r="M33" s="61">
        <f t="shared" si="12"/>
        <v>844337033.91760182</v>
      </c>
      <c r="N33" s="66">
        <f t="shared" si="12"/>
        <v>948612657.60642564</v>
      </c>
    </row>
    <row r="34" spans="2:14" ht="15.75" thickBot="1" x14ac:dyDescent="0.3">
      <c r="B34" s="3"/>
      <c r="C34" s="29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6"/>
    </row>
    <row r="35" spans="2:14" ht="15.75" thickBot="1" x14ac:dyDescent="0.3">
      <c r="B35" s="222" t="s">
        <v>160</v>
      </c>
      <c r="C35" s="223"/>
      <c r="D35" s="65">
        <v>0</v>
      </c>
      <c r="E35" s="61">
        <f>SUM(E31:E33)</f>
        <v>1564753333.7374387</v>
      </c>
      <c r="F35" s="61">
        <f>SUM(F31:F33)</f>
        <v>1758000370.4540126</v>
      </c>
      <c r="G35" s="61">
        <f t="shared" ref="G35:N35" si="13">SUM(G31:G33)</f>
        <v>1975113416.2050829</v>
      </c>
      <c r="H35" s="61">
        <f t="shared" si="13"/>
        <v>2219039923.106411</v>
      </c>
      <c r="I35" s="61">
        <f t="shared" si="13"/>
        <v>2493091353.6100531</v>
      </c>
      <c r="J35" s="61">
        <f t="shared" si="13"/>
        <v>2800988135.7808952</v>
      </c>
      <c r="K35" s="61">
        <f t="shared" si="13"/>
        <v>3146910170.5498362</v>
      </c>
      <c r="L35" s="61">
        <f t="shared" si="13"/>
        <v>3535553576.6127415</v>
      </c>
      <c r="M35" s="61">
        <f t="shared" si="13"/>
        <v>3972194443.3244152</v>
      </c>
      <c r="N35" s="66">
        <f t="shared" si="13"/>
        <v>4462760457.0749817</v>
      </c>
    </row>
    <row r="36" spans="2:14" ht="15.75" thickBot="1" x14ac:dyDescent="0.3">
      <c r="B36" s="3"/>
      <c r="C36" s="29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6"/>
    </row>
    <row r="37" spans="2:14" ht="15.75" thickBot="1" x14ac:dyDescent="0.3">
      <c r="B37" s="183" t="s">
        <v>158</v>
      </c>
      <c r="C37" s="185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6"/>
    </row>
    <row r="38" spans="2:14" x14ac:dyDescent="0.25">
      <c r="B38" s="3">
        <v>1</v>
      </c>
      <c r="C38" s="29" t="s">
        <v>161</v>
      </c>
      <c r="D38" s="61">
        <v>0</v>
      </c>
      <c r="E38" s="61">
        <f>(0*0.15)*35000</f>
        <v>0</v>
      </c>
      <c r="F38" s="61">
        <f t="shared" ref="F38:N38" si="14">(0*0.15)*35000</f>
        <v>0</v>
      </c>
      <c r="G38" s="61">
        <f t="shared" si="14"/>
        <v>0</v>
      </c>
      <c r="H38" s="61">
        <f t="shared" si="14"/>
        <v>0</v>
      </c>
      <c r="I38" s="61">
        <f t="shared" si="14"/>
        <v>0</v>
      </c>
      <c r="J38" s="61">
        <f t="shared" si="14"/>
        <v>0</v>
      </c>
      <c r="K38" s="61">
        <f t="shared" si="14"/>
        <v>0</v>
      </c>
      <c r="L38" s="61">
        <f t="shared" si="14"/>
        <v>0</v>
      </c>
      <c r="M38" s="61">
        <f t="shared" si="14"/>
        <v>0</v>
      </c>
      <c r="N38" s="66">
        <f t="shared" si="14"/>
        <v>0</v>
      </c>
    </row>
    <row r="39" spans="2:14" x14ac:dyDescent="0.25">
      <c r="B39" s="3">
        <v>2</v>
      </c>
      <c r="C39" s="29" t="s">
        <v>163</v>
      </c>
      <c r="D39" s="61">
        <v>0</v>
      </c>
      <c r="E39" s="61">
        <f t="shared" ref="E39:N40" si="15">(0*0.15)*35000</f>
        <v>0</v>
      </c>
      <c r="F39" s="61">
        <f t="shared" si="15"/>
        <v>0</v>
      </c>
      <c r="G39" s="61">
        <f t="shared" si="15"/>
        <v>0</v>
      </c>
      <c r="H39" s="61">
        <f t="shared" si="15"/>
        <v>0</v>
      </c>
      <c r="I39" s="61">
        <f t="shared" si="15"/>
        <v>0</v>
      </c>
      <c r="J39" s="61">
        <f t="shared" si="15"/>
        <v>0</v>
      </c>
      <c r="K39" s="61">
        <f t="shared" si="15"/>
        <v>0</v>
      </c>
      <c r="L39" s="61">
        <f t="shared" si="15"/>
        <v>0</v>
      </c>
      <c r="M39" s="61">
        <f t="shared" si="15"/>
        <v>0</v>
      </c>
      <c r="N39" s="66">
        <f t="shared" si="15"/>
        <v>0</v>
      </c>
    </row>
    <row r="40" spans="2:14" ht="15.75" thickBot="1" x14ac:dyDescent="0.3">
      <c r="B40" s="3">
        <v>3</v>
      </c>
      <c r="C40" s="29" t="s">
        <v>162</v>
      </c>
      <c r="D40" s="65">
        <v>0</v>
      </c>
      <c r="E40" s="61">
        <f t="shared" si="15"/>
        <v>0</v>
      </c>
      <c r="F40" s="61">
        <f t="shared" si="15"/>
        <v>0</v>
      </c>
      <c r="G40" s="61">
        <f t="shared" si="15"/>
        <v>0</v>
      </c>
      <c r="H40" s="61">
        <f t="shared" si="15"/>
        <v>0</v>
      </c>
      <c r="I40" s="61">
        <f t="shared" si="15"/>
        <v>0</v>
      </c>
      <c r="J40" s="61">
        <f t="shared" si="15"/>
        <v>0</v>
      </c>
      <c r="K40" s="61">
        <f t="shared" si="15"/>
        <v>0</v>
      </c>
      <c r="L40" s="61">
        <f t="shared" si="15"/>
        <v>0</v>
      </c>
      <c r="M40" s="61">
        <f t="shared" si="15"/>
        <v>0</v>
      </c>
      <c r="N40" s="66">
        <f t="shared" si="15"/>
        <v>0</v>
      </c>
    </row>
    <row r="41" spans="2:14" ht="15.75" thickBot="1" x14ac:dyDescent="0.3">
      <c r="B41" s="183" t="s">
        <v>165</v>
      </c>
      <c r="C41" s="185"/>
      <c r="D41" s="65">
        <v>0</v>
      </c>
      <c r="E41" s="61">
        <f>SUM(E38:E40)</f>
        <v>0</v>
      </c>
      <c r="F41" s="61">
        <f t="shared" ref="F41:N41" si="16">E41*1.05</f>
        <v>0</v>
      </c>
      <c r="G41" s="61">
        <f t="shared" si="16"/>
        <v>0</v>
      </c>
      <c r="H41" s="61">
        <f t="shared" si="16"/>
        <v>0</v>
      </c>
      <c r="I41" s="61">
        <f t="shared" si="16"/>
        <v>0</v>
      </c>
      <c r="J41" s="61">
        <f t="shared" si="16"/>
        <v>0</v>
      </c>
      <c r="K41" s="61">
        <f t="shared" si="16"/>
        <v>0</v>
      </c>
      <c r="L41" s="61">
        <f t="shared" si="16"/>
        <v>0</v>
      </c>
      <c r="M41" s="61">
        <f t="shared" si="16"/>
        <v>0</v>
      </c>
      <c r="N41" s="66">
        <f t="shared" si="16"/>
        <v>0</v>
      </c>
    </row>
    <row r="42" spans="2:14" ht="15.75" thickBot="1" x14ac:dyDescent="0.3">
      <c r="B42" s="3"/>
      <c r="C42" s="29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6"/>
    </row>
    <row r="43" spans="2:14" ht="15.75" thickBot="1" x14ac:dyDescent="0.3">
      <c r="B43" s="212" t="s">
        <v>164</v>
      </c>
      <c r="C43" s="213"/>
      <c r="D43" s="70">
        <v>0</v>
      </c>
      <c r="E43" s="70">
        <f>E41+E35</f>
        <v>1564753333.7374387</v>
      </c>
      <c r="F43" s="70">
        <f>F41+F35</f>
        <v>1758000370.4540126</v>
      </c>
      <c r="G43" s="70">
        <f t="shared" ref="G43:N43" si="17">G41+G35</f>
        <v>1975113416.2050829</v>
      </c>
      <c r="H43" s="70">
        <f t="shared" si="17"/>
        <v>2219039923.106411</v>
      </c>
      <c r="I43" s="70">
        <f t="shared" si="17"/>
        <v>2493091353.6100531</v>
      </c>
      <c r="J43" s="70">
        <f t="shared" si="17"/>
        <v>2800988135.7808952</v>
      </c>
      <c r="K43" s="70">
        <f t="shared" si="17"/>
        <v>3146910170.5498362</v>
      </c>
      <c r="L43" s="70">
        <f t="shared" si="17"/>
        <v>3535553576.6127415</v>
      </c>
      <c r="M43" s="70">
        <f t="shared" si="17"/>
        <v>3972194443.3244152</v>
      </c>
      <c r="N43" s="71">
        <f t="shared" si="17"/>
        <v>4462760457.0749817</v>
      </c>
    </row>
    <row r="44" spans="2:14" x14ac:dyDescent="0.25">
      <c r="B44" s="3"/>
      <c r="C44" s="29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6"/>
    </row>
    <row r="45" spans="2:14" x14ac:dyDescent="0.25">
      <c r="B45" s="3"/>
      <c r="C45" s="29" t="s">
        <v>166</v>
      </c>
      <c r="D45" s="61">
        <v>0</v>
      </c>
      <c r="E45" s="61">
        <f>E43*0.19</f>
        <v>297303133.41011333</v>
      </c>
      <c r="F45" s="61">
        <f>F43*0.19</f>
        <v>334020070.38626242</v>
      </c>
      <c r="G45" s="61">
        <f t="shared" ref="G45:N45" si="18">G43*0.19</f>
        <v>375271549.07896578</v>
      </c>
      <c r="H45" s="61">
        <f t="shared" si="18"/>
        <v>421617585.39021808</v>
      </c>
      <c r="I45" s="61">
        <f t="shared" si="18"/>
        <v>473687357.18591011</v>
      </c>
      <c r="J45" s="61">
        <f t="shared" si="18"/>
        <v>532187745.79837012</v>
      </c>
      <c r="K45" s="61">
        <f t="shared" si="18"/>
        <v>597912932.40446889</v>
      </c>
      <c r="L45" s="61">
        <f t="shared" si="18"/>
        <v>671755179.55642092</v>
      </c>
      <c r="M45" s="61">
        <f t="shared" si="18"/>
        <v>754716944.23163891</v>
      </c>
      <c r="N45" s="66">
        <f t="shared" si="18"/>
        <v>847924486.84424651</v>
      </c>
    </row>
    <row r="46" spans="2:14" ht="15.75" thickBot="1" x14ac:dyDescent="0.3">
      <c r="B46" s="3"/>
      <c r="C46" s="29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6"/>
    </row>
    <row r="47" spans="2:14" ht="15.75" thickBot="1" x14ac:dyDescent="0.3">
      <c r="B47" s="214" t="s">
        <v>167</v>
      </c>
      <c r="C47" s="215"/>
      <c r="D47" s="68">
        <v>0</v>
      </c>
      <c r="E47" s="68">
        <f>E43-E45</f>
        <v>1267450200.3273253</v>
      </c>
      <c r="F47" s="68">
        <f>F43-F45</f>
        <v>1423980300.0677502</v>
      </c>
      <c r="G47" s="68">
        <f t="shared" ref="G47:N47" si="19">G43-G45</f>
        <v>1599841867.1261172</v>
      </c>
      <c r="H47" s="68">
        <f t="shared" si="19"/>
        <v>1797422337.716193</v>
      </c>
      <c r="I47" s="68">
        <f t="shared" si="19"/>
        <v>2019403996.4241428</v>
      </c>
      <c r="J47" s="68">
        <f t="shared" si="19"/>
        <v>2268800389.9825249</v>
      </c>
      <c r="K47" s="68">
        <f t="shared" si="19"/>
        <v>2548997238.1453671</v>
      </c>
      <c r="L47" s="68">
        <f t="shared" si="19"/>
        <v>2863798397.0563207</v>
      </c>
      <c r="M47" s="68">
        <f t="shared" si="19"/>
        <v>3217477499.0927763</v>
      </c>
      <c r="N47" s="69">
        <f t="shared" si="19"/>
        <v>3614835970.2307353</v>
      </c>
    </row>
  </sheetData>
  <mergeCells count="13">
    <mergeCell ref="B43:C43"/>
    <mergeCell ref="B41:C41"/>
    <mergeCell ref="B47:C47"/>
    <mergeCell ref="B1:N2"/>
    <mergeCell ref="B3:C3"/>
    <mergeCell ref="B30:C30"/>
    <mergeCell ref="B35:C35"/>
    <mergeCell ref="B37:C37"/>
    <mergeCell ref="B5:C5"/>
    <mergeCell ref="B18:C18"/>
    <mergeCell ref="B20:C20"/>
    <mergeCell ref="B25:C25"/>
    <mergeCell ref="B10:C10"/>
  </mergeCells>
  <phoneticPr fontId="11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CFC7D-DAAB-479E-951E-BD671CA8E2D1}">
  <dimension ref="A1:L63"/>
  <sheetViews>
    <sheetView zoomScale="80" zoomScaleNormal="80" workbookViewId="0">
      <selection activeCell="B63" sqref="B63"/>
    </sheetView>
  </sheetViews>
  <sheetFormatPr baseColWidth="10" defaultRowHeight="15" x14ac:dyDescent="0.25"/>
  <cols>
    <col min="1" max="1" width="41.42578125" customWidth="1"/>
    <col min="2" max="2" width="23.85546875" style="49" customWidth="1"/>
    <col min="3" max="3" width="23" customWidth="1"/>
    <col min="4" max="4" width="22" bestFit="1" customWidth="1"/>
    <col min="5" max="5" width="20.5703125" customWidth="1"/>
    <col min="6" max="7" width="22" bestFit="1" customWidth="1"/>
    <col min="8" max="8" width="22.42578125" bestFit="1" customWidth="1"/>
    <col min="9" max="9" width="22.7109375" customWidth="1"/>
    <col min="10" max="11" width="22.42578125" bestFit="1" customWidth="1"/>
    <col min="12" max="12" width="22" customWidth="1"/>
  </cols>
  <sheetData>
    <row r="1" spans="1:12" x14ac:dyDescent="0.25">
      <c r="A1" s="226" t="s">
        <v>200</v>
      </c>
      <c r="B1" s="229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ht="15.75" thickBot="1" x14ac:dyDescent="0.3">
      <c r="A2" s="227"/>
      <c r="B2" s="231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ht="15.75" thickBot="1" x14ac:dyDescent="0.3">
      <c r="A3" s="228"/>
      <c r="B3" s="72" t="s">
        <v>97</v>
      </c>
      <c r="C3" s="1" t="s">
        <v>98</v>
      </c>
      <c r="D3" s="1" t="s">
        <v>99</v>
      </c>
      <c r="E3" s="1" t="s">
        <v>144</v>
      </c>
      <c r="F3" s="1" t="s">
        <v>145</v>
      </c>
      <c r="G3" s="1" t="s">
        <v>146</v>
      </c>
      <c r="H3" s="1" t="s">
        <v>147</v>
      </c>
      <c r="I3" s="1" t="s">
        <v>148</v>
      </c>
      <c r="J3" s="1" t="s">
        <v>149</v>
      </c>
      <c r="K3" s="1" t="s">
        <v>150</v>
      </c>
      <c r="L3" s="1" t="s">
        <v>151</v>
      </c>
    </row>
    <row r="4" spans="1:12" ht="15.75" thickBot="1" x14ac:dyDescent="0.3"/>
    <row r="5" spans="1:12" ht="15.75" thickBot="1" x14ac:dyDescent="0.3">
      <c r="A5" s="106" t="s">
        <v>201</v>
      </c>
      <c r="B5" s="107">
        <v>0</v>
      </c>
      <c r="C5" s="108">
        <f>'Proy. Ingresos Pe'!E47</f>
        <v>1267450200.3273253</v>
      </c>
      <c r="D5" s="108">
        <f>'Proy. Ingresos Pe'!F47</f>
        <v>1423980300.0677502</v>
      </c>
      <c r="E5" s="108">
        <f>'Proy. Ingresos Pe'!G47</f>
        <v>1599841867.1261172</v>
      </c>
      <c r="F5" s="108">
        <f>'Proy. Ingresos Pe'!H47</f>
        <v>1797422337.716193</v>
      </c>
      <c r="G5" s="108">
        <f>'Proy. Ingresos Pe'!I47</f>
        <v>2019403996.4241428</v>
      </c>
      <c r="H5" s="108">
        <f>'Proy. Ingresos Pe'!J47</f>
        <v>2268800389.9825249</v>
      </c>
      <c r="I5" s="108">
        <f>'Proy. Ingresos Pe'!K47</f>
        <v>2548997238.1453671</v>
      </c>
      <c r="J5" s="108">
        <f>'Proy. Ingresos Pe'!L47</f>
        <v>2863798397.0563207</v>
      </c>
      <c r="K5" s="108">
        <f>'Proy. Ingresos Pe'!M47</f>
        <v>3217477499.0927763</v>
      </c>
      <c r="L5" s="108">
        <f>'Proy. Ingresos Pe'!N47</f>
        <v>3614835970.2307353</v>
      </c>
    </row>
    <row r="6" spans="1:12" ht="15.75" thickBot="1" x14ac:dyDescent="0.3"/>
    <row r="7" spans="1:12" ht="15.75" thickBot="1" x14ac:dyDescent="0.3">
      <c r="A7" s="104" t="s">
        <v>214</v>
      </c>
    </row>
    <row r="8" spans="1:12" x14ac:dyDescent="0.25">
      <c r="A8" t="s">
        <v>226</v>
      </c>
      <c r="B8" s="49">
        <v>0</v>
      </c>
      <c r="C8" s="49">
        <f>(SUM('Proy. Ingresos Pe'!E6:E13)*'Costos, Gastos y Depreciación'!F56)</f>
        <v>626170200.3273257</v>
      </c>
      <c r="D8" s="49">
        <f>C8*1.05</f>
        <v>657478710.34369206</v>
      </c>
      <c r="E8" s="49">
        <f t="shared" ref="E8:L8" si="0">D8*1.05</f>
        <v>690352645.86087668</v>
      </c>
      <c r="F8" s="49">
        <f t="shared" si="0"/>
        <v>724870278.15392053</v>
      </c>
      <c r="G8" s="49">
        <f t="shared" si="0"/>
        <v>761113792.06161654</v>
      </c>
      <c r="H8" s="49">
        <f t="shared" si="0"/>
        <v>799169481.66469741</v>
      </c>
      <c r="I8" s="49">
        <f t="shared" si="0"/>
        <v>839127955.74793231</v>
      </c>
      <c r="J8" s="49">
        <f t="shared" si="0"/>
        <v>881084353.53532898</v>
      </c>
      <c r="K8" s="49">
        <f t="shared" si="0"/>
        <v>925138571.2120955</v>
      </c>
      <c r="L8" s="49">
        <f t="shared" si="0"/>
        <v>971395499.77270031</v>
      </c>
    </row>
    <row r="10" spans="1:12" s="49" customFormat="1" x14ac:dyDescent="0.25">
      <c r="A10" s="109" t="s">
        <v>213</v>
      </c>
      <c r="B10" s="110">
        <f t="shared" ref="B10:L10" si="1">SUM(B8:B8)</f>
        <v>0</v>
      </c>
      <c r="C10" s="110">
        <f t="shared" si="1"/>
        <v>626170200.3273257</v>
      </c>
      <c r="D10" s="110">
        <f t="shared" si="1"/>
        <v>657478710.34369206</v>
      </c>
      <c r="E10" s="110">
        <f t="shared" si="1"/>
        <v>690352645.86087668</v>
      </c>
      <c r="F10" s="110">
        <f t="shared" si="1"/>
        <v>724870278.15392053</v>
      </c>
      <c r="G10" s="110">
        <f t="shared" si="1"/>
        <v>761113792.06161654</v>
      </c>
      <c r="H10" s="110">
        <f t="shared" si="1"/>
        <v>799169481.66469741</v>
      </c>
      <c r="I10" s="110">
        <f t="shared" si="1"/>
        <v>839127955.74793231</v>
      </c>
      <c r="J10" s="110">
        <f t="shared" si="1"/>
        <v>881084353.53532898</v>
      </c>
      <c r="K10" s="110">
        <f t="shared" si="1"/>
        <v>925138571.2120955</v>
      </c>
      <c r="L10" s="110">
        <f t="shared" si="1"/>
        <v>971395499.77270031</v>
      </c>
    </row>
    <row r="12" spans="1:12" x14ac:dyDescent="0.25">
      <c r="A12" s="105" t="s">
        <v>170</v>
      </c>
      <c r="B12" s="49">
        <f t="shared" ref="B12:L12" si="2">B5-B10</f>
        <v>0</v>
      </c>
      <c r="C12" s="89">
        <f>C5-C10</f>
        <v>641279999.99999964</v>
      </c>
      <c r="D12" s="89">
        <f t="shared" si="2"/>
        <v>766501589.72405815</v>
      </c>
      <c r="E12" s="89">
        <f t="shared" si="2"/>
        <v>909489221.26524055</v>
      </c>
      <c r="F12" s="89">
        <f t="shared" si="2"/>
        <v>1072552059.5622724</v>
      </c>
      <c r="G12" s="89">
        <f t="shared" si="2"/>
        <v>1258290204.3625264</v>
      </c>
      <c r="H12" s="89">
        <f t="shared" si="2"/>
        <v>1469630908.3178275</v>
      </c>
      <c r="I12" s="89">
        <f t="shared" si="2"/>
        <v>1709869282.3974347</v>
      </c>
      <c r="J12" s="89">
        <f t="shared" si="2"/>
        <v>1982714043.5209918</v>
      </c>
      <c r="K12" s="89">
        <f t="shared" si="2"/>
        <v>2292338927.880681</v>
      </c>
      <c r="L12" s="89">
        <f t="shared" si="2"/>
        <v>2643440470.458035</v>
      </c>
    </row>
    <row r="13" spans="1:12" x14ac:dyDescent="0.25">
      <c r="A13" t="s">
        <v>171</v>
      </c>
      <c r="C13" s="100">
        <f t="shared" ref="C13:L13" si="3">C12/C5</f>
        <v>0.50596070743796162</v>
      </c>
      <c r="D13" s="100">
        <f t="shared" si="3"/>
        <v>0.53828103498874913</v>
      </c>
      <c r="E13" s="100">
        <f t="shared" si="3"/>
        <v>0.56848694858761595</v>
      </c>
      <c r="F13" s="100">
        <f t="shared" si="3"/>
        <v>0.5967167743809495</v>
      </c>
      <c r="G13" s="100">
        <f t="shared" si="3"/>
        <v>0.62309978914107444</v>
      </c>
      <c r="H13" s="100">
        <f t="shared" si="3"/>
        <v>0.64775681228137794</v>
      </c>
      <c r="I13" s="100">
        <f t="shared" si="3"/>
        <v>0.67080075914147475</v>
      </c>
      <c r="J13" s="100">
        <f t="shared" si="3"/>
        <v>0.69233715807614471</v>
      </c>
      <c r="K13" s="100">
        <f t="shared" si="3"/>
        <v>0.71246463371602309</v>
      </c>
      <c r="L13" s="100">
        <f t="shared" si="3"/>
        <v>0.73127535861310577</v>
      </c>
    </row>
    <row r="15" spans="1:12" x14ac:dyDescent="0.25">
      <c r="A15" t="s">
        <v>168</v>
      </c>
      <c r="B15" s="49">
        <v>0</v>
      </c>
      <c r="C15" s="112">
        <f>'Costos, Gastos y Depreciación'!G15</f>
        <v>273420000</v>
      </c>
      <c r="D15" s="89">
        <f>C15*1.05</f>
        <v>287091000</v>
      </c>
      <c r="E15" s="89">
        <f t="shared" ref="E15:L15" si="4">D15*1.05</f>
        <v>301445550</v>
      </c>
      <c r="F15" s="89">
        <f t="shared" si="4"/>
        <v>316517827.5</v>
      </c>
      <c r="G15" s="89">
        <f t="shared" si="4"/>
        <v>332343718.875</v>
      </c>
      <c r="H15" s="89">
        <f t="shared" si="4"/>
        <v>348960904.81875002</v>
      </c>
      <c r="I15" s="89">
        <f t="shared" si="4"/>
        <v>366408950.05968755</v>
      </c>
      <c r="J15" s="89">
        <f t="shared" si="4"/>
        <v>384729397.56267196</v>
      </c>
      <c r="K15" s="89">
        <f t="shared" si="4"/>
        <v>403965867.44080555</v>
      </c>
      <c r="L15" s="89">
        <f t="shared" si="4"/>
        <v>424164160.81284583</v>
      </c>
    </row>
    <row r="16" spans="1:12" x14ac:dyDescent="0.25">
      <c r="A16" t="s">
        <v>217</v>
      </c>
      <c r="B16" s="49">
        <v>0</v>
      </c>
      <c r="C16" s="89">
        <f>'Costos, Gastos y Depreciación'!G21</f>
        <v>90000000</v>
      </c>
      <c r="D16" s="89">
        <f>C16*1.05</f>
        <v>94500000</v>
      </c>
      <c r="E16" s="89">
        <f t="shared" ref="E16:L16" si="5">D16*1.05</f>
        <v>99225000</v>
      </c>
      <c r="F16" s="89">
        <f t="shared" si="5"/>
        <v>104186250</v>
      </c>
      <c r="G16" s="89">
        <f t="shared" si="5"/>
        <v>109395562.5</v>
      </c>
      <c r="H16" s="89">
        <f t="shared" si="5"/>
        <v>114865340.625</v>
      </c>
      <c r="I16" s="89">
        <f t="shared" si="5"/>
        <v>120608607.65625</v>
      </c>
      <c r="J16" s="89">
        <f t="shared" si="5"/>
        <v>126639038.0390625</v>
      </c>
      <c r="K16" s="89">
        <f t="shared" si="5"/>
        <v>132970989.94101563</v>
      </c>
      <c r="L16" s="89">
        <f t="shared" si="5"/>
        <v>139619539.43806642</v>
      </c>
    </row>
    <row r="18" spans="1:12" x14ac:dyDescent="0.25">
      <c r="A18" t="s">
        <v>218</v>
      </c>
      <c r="B18" s="49">
        <v>0</v>
      </c>
      <c r="C18" s="111">
        <f>'Costos, Gastos y Depreciación'!G31</f>
        <v>161820000</v>
      </c>
      <c r="D18" s="111">
        <f>C18*1.05</f>
        <v>169911000</v>
      </c>
      <c r="E18" s="111">
        <f t="shared" ref="E18:L18" si="6">D18*1.05</f>
        <v>178406550</v>
      </c>
      <c r="F18" s="111">
        <f t="shared" si="6"/>
        <v>187326877.5</v>
      </c>
      <c r="G18" s="111">
        <f t="shared" si="6"/>
        <v>196693221.375</v>
      </c>
      <c r="H18" s="111">
        <f t="shared" si="6"/>
        <v>206527882.44374999</v>
      </c>
      <c r="I18" s="111">
        <f t="shared" si="6"/>
        <v>216854276.56593749</v>
      </c>
      <c r="J18" s="111">
        <f t="shared" si="6"/>
        <v>227696990.39423436</v>
      </c>
      <c r="K18" s="111">
        <f t="shared" si="6"/>
        <v>239081839.91394609</v>
      </c>
      <c r="L18" s="111">
        <f t="shared" si="6"/>
        <v>251035931.90964341</v>
      </c>
    </row>
    <row r="19" spans="1:12" x14ac:dyDescent="0.25">
      <c r="A19" t="s">
        <v>169</v>
      </c>
      <c r="C19" s="111">
        <f>'Costos, Gastos y Depreciación'!G40</f>
        <v>116040000</v>
      </c>
      <c r="D19" s="111">
        <f>C19*1.05</f>
        <v>121842000</v>
      </c>
      <c r="E19" s="111">
        <f t="shared" ref="E19:L19" si="7">D19*1.05</f>
        <v>127934100</v>
      </c>
      <c r="F19" s="111">
        <f t="shared" si="7"/>
        <v>134330805</v>
      </c>
      <c r="G19" s="111">
        <f t="shared" si="7"/>
        <v>141047345.25</v>
      </c>
      <c r="H19" s="111">
        <f t="shared" si="7"/>
        <v>148099712.51250002</v>
      </c>
      <c r="I19" s="111">
        <f t="shared" si="7"/>
        <v>155504698.13812503</v>
      </c>
      <c r="J19" s="111">
        <f t="shared" si="7"/>
        <v>163279933.04503128</v>
      </c>
      <c r="K19" s="111">
        <f t="shared" si="7"/>
        <v>171443929.69728285</v>
      </c>
      <c r="L19" s="111">
        <f t="shared" si="7"/>
        <v>180016126.182147</v>
      </c>
    </row>
    <row r="21" spans="1:12" x14ac:dyDescent="0.25">
      <c r="A21" t="s">
        <v>221</v>
      </c>
      <c r="B21" s="49">
        <v>0</v>
      </c>
      <c r="C21" s="112">
        <f>SUM(C15:C19)</f>
        <v>641280000</v>
      </c>
      <c r="D21" s="112">
        <f t="shared" ref="D21:L21" si="8">SUM(D15:D19)</f>
        <v>673344000</v>
      </c>
      <c r="E21" s="112">
        <f t="shared" si="8"/>
        <v>707011200</v>
      </c>
      <c r="F21" s="112">
        <f t="shared" si="8"/>
        <v>742361760</v>
      </c>
      <c r="G21" s="112">
        <f t="shared" si="8"/>
        <v>779479848</v>
      </c>
      <c r="H21" s="112">
        <f t="shared" si="8"/>
        <v>818453840.4000001</v>
      </c>
      <c r="I21" s="112">
        <f t="shared" si="8"/>
        <v>859376532.42000008</v>
      </c>
      <c r="J21" s="112">
        <f t="shared" si="8"/>
        <v>902345359.04100013</v>
      </c>
      <c r="K21" s="112">
        <f t="shared" si="8"/>
        <v>947462626.9930501</v>
      </c>
      <c r="L21" s="112">
        <f t="shared" si="8"/>
        <v>994835758.34270263</v>
      </c>
    </row>
    <row r="23" spans="1:12" x14ac:dyDescent="0.25">
      <c r="A23" s="105" t="s">
        <v>220</v>
      </c>
      <c r="B23" s="49">
        <v>0</v>
      </c>
      <c r="C23" s="89">
        <f>C12-C21</f>
        <v>0</v>
      </c>
      <c r="D23" s="89">
        <f t="shared" ref="D23:L23" si="9">D12-D21</f>
        <v>93157589.724058151</v>
      </c>
      <c r="E23" s="89">
        <f t="shared" si="9"/>
        <v>202478021.26524055</v>
      </c>
      <c r="F23" s="89">
        <f t="shared" si="9"/>
        <v>330190299.56227243</v>
      </c>
      <c r="G23" s="89">
        <f t="shared" si="9"/>
        <v>478810356.36252642</v>
      </c>
      <c r="H23" s="89">
        <f t="shared" si="9"/>
        <v>651177067.91782737</v>
      </c>
      <c r="I23" s="89">
        <f t="shared" si="9"/>
        <v>850492749.97743464</v>
      </c>
      <c r="J23" s="89">
        <f t="shared" si="9"/>
        <v>1080368684.4799917</v>
      </c>
      <c r="K23" s="89">
        <f t="shared" si="9"/>
        <v>1344876300.8876309</v>
      </c>
      <c r="L23" s="89">
        <f t="shared" si="9"/>
        <v>1648604712.1153324</v>
      </c>
    </row>
    <row r="24" spans="1:12" x14ac:dyDescent="0.25">
      <c r="A24" t="s">
        <v>219</v>
      </c>
      <c r="C24" s="102">
        <f t="shared" ref="C24:L24" si="10">C23/C5</f>
        <v>0</v>
      </c>
      <c r="D24" s="102">
        <f t="shared" si="10"/>
        <v>6.5420560747663364E-2</v>
      </c>
      <c r="E24" s="102">
        <f t="shared" si="10"/>
        <v>0.1265612717267881</v>
      </c>
      <c r="F24" s="102">
        <f t="shared" si="10"/>
        <v>0.18370212310914785</v>
      </c>
      <c r="G24" s="102">
        <f t="shared" si="10"/>
        <v>0.23710478795247472</v>
      </c>
      <c r="H24" s="102">
        <f t="shared" si="10"/>
        <v>0.28701382051633151</v>
      </c>
      <c r="I24" s="102">
        <f t="shared" si="10"/>
        <v>0.33365777618348746</v>
      </c>
      <c r="J24" s="102">
        <f t="shared" si="10"/>
        <v>0.37725025811540908</v>
      </c>
      <c r="K24" s="102">
        <f t="shared" si="10"/>
        <v>0.41799089543496176</v>
      </c>
      <c r="L24" s="102">
        <f t="shared" si="10"/>
        <v>0.45606625741585222</v>
      </c>
    </row>
    <row r="26" spans="1:12" s="49" customFormat="1" x14ac:dyDescent="0.25">
      <c r="A26" s="49" t="s">
        <v>222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</row>
    <row r="27" spans="1:12" s="49" customFormat="1" x14ac:dyDescent="0.25">
      <c r="A27" s="49" t="s">
        <v>159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</row>
    <row r="28" spans="1:12" s="49" customFormat="1" x14ac:dyDescent="0.25"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</row>
    <row r="30" spans="1:12" x14ac:dyDescent="0.25">
      <c r="A30" s="105" t="s">
        <v>224</v>
      </c>
      <c r="B30" s="49">
        <v>0</v>
      </c>
      <c r="C30" s="89">
        <f t="shared" ref="C30:L30" si="11">C23-C26-C27-C28</f>
        <v>0</v>
      </c>
      <c r="D30" s="89">
        <f t="shared" si="11"/>
        <v>93157589.724058151</v>
      </c>
      <c r="E30" s="89">
        <f t="shared" si="11"/>
        <v>202478021.26524055</v>
      </c>
      <c r="F30" s="89">
        <f t="shared" si="11"/>
        <v>330190299.56227243</v>
      </c>
      <c r="G30" s="89">
        <f t="shared" si="11"/>
        <v>478810356.36252642</v>
      </c>
      <c r="H30" s="89">
        <f t="shared" si="11"/>
        <v>651177067.91782737</v>
      </c>
      <c r="I30" s="89">
        <f t="shared" si="11"/>
        <v>850492749.97743464</v>
      </c>
      <c r="J30" s="89">
        <f t="shared" si="11"/>
        <v>1080368684.4799917</v>
      </c>
      <c r="K30" s="89">
        <f t="shared" si="11"/>
        <v>1344876300.8876309</v>
      </c>
      <c r="L30" s="89">
        <f t="shared" si="11"/>
        <v>1648604712.1153324</v>
      </c>
    </row>
    <row r="32" spans="1:12" x14ac:dyDescent="0.25">
      <c r="A32" t="s">
        <v>223</v>
      </c>
      <c r="B32" s="49">
        <v>0</v>
      </c>
      <c r="C32" s="89">
        <f>C30*0.09</f>
        <v>0</v>
      </c>
      <c r="D32" s="89">
        <f t="shared" ref="D32:L32" si="12">D30*0.09</f>
        <v>8384183.0751652336</v>
      </c>
      <c r="E32" s="89">
        <f t="shared" si="12"/>
        <v>18223021.91387165</v>
      </c>
      <c r="F32" s="89">
        <f t="shared" si="12"/>
        <v>29717126.960604519</v>
      </c>
      <c r="G32" s="89">
        <f t="shared" si="12"/>
        <v>43092932.072627373</v>
      </c>
      <c r="H32" s="89">
        <f t="shared" si="12"/>
        <v>58605936.112604462</v>
      </c>
      <c r="I32" s="89">
        <f t="shared" si="12"/>
        <v>76544347.497969121</v>
      </c>
      <c r="J32" s="89">
        <f t="shared" si="12"/>
        <v>97233181.603199244</v>
      </c>
      <c r="K32" s="89">
        <f t="shared" si="12"/>
        <v>121038867.07988678</v>
      </c>
      <c r="L32" s="89">
        <f t="shared" si="12"/>
        <v>148374424.09037989</v>
      </c>
    </row>
    <row r="34" spans="1:12" x14ac:dyDescent="0.25">
      <c r="A34" s="105" t="s">
        <v>225</v>
      </c>
      <c r="B34" s="49">
        <v>0</v>
      </c>
      <c r="C34" s="89">
        <f>C30-C32</f>
        <v>0</v>
      </c>
      <c r="D34" s="89">
        <f t="shared" ref="D34:L34" si="13">D30-D32</f>
        <v>84773406.648892924</v>
      </c>
      <c r="E34" s="89">
        <f t="shared" si="13"/>
        <v>184254999.3513689</v>
      </c>
      <c r="F34" s="89">
        <f t="shared" si="13"/>
        <v>300473172.60166788</v>
      </c>
      <c r="G34" s="89">
        <f t="shared" si="13"/>
        <v>435717424.28989905</v>
      </c>
      <c r="H34" s="89">
        <f t="shared" si="13"/>
        <v>592571131.80522287</v>
      </c>
      <c r="I34" s="89">
        <f t="shared" si="13"/>
        <v>773948402.47946548</v>
      </c>
      <c r="J34" s="89">
        <f t="shared" si="13"/>
        <v>983135502.87679243</v>
      </c>
      <c r="K34" s="89">
        <f t="shared" si="13"/>
        <v>1223837433.8077443</v>
      </c>
      <c r="L34" s="89">
        <f t="shared" si="13"/>
        <v>1500230288.0249524</v>
      </c>
    </row>
    <row r="35" spans="1:12" x14ac:dyDescent="0.25">
      <c r="A35" t="s">
        <v>257</v>
      </c>
      <c r="B35" s="100"/>
      <c r="C35" s="102">
        <f>C34/C5</f>
        <v>0</v>
      </c>
      <c r="D35" s="102">
        <f t="shared" ref="D35:L35" si="14">D34/D5</f>
        <v>5.9532710280373664E-2</v>
      </c>
      <c r="E35" s="102">
        <f t="shared" si="14"/>
        <v>0.11517075727137717</v>
      </c>
      <c r="F35" s="102">
        <f t="shared" si="14"/>
        <v>0.16716893202932454</v>
      </c>
      <c r="G35" s="102">
        <f t="shared" si="14"/>
        <v>0.21576535703675201</v>
      </c>
      <c r="H35" s="102">
        <f t="shared" si="14"/>
        <v>0.26118257666986167</v>
      </c>
      <c r="I35" s="102">
        <f t="shared" si="14"/>
        <v>0.3036285763269736</v>
      </c>
      <c r="J35" s="102">
        <f t="shared" si="14"/>
        <v>0.34329773488502224</v>
      </c>
      <c r="K35" s="102">
        <f t="shared" si="14"/>
        <v>0.38037171484581522</v>
      </c>
      <c r="L35" s="102">
        <f t="shared" si="14"/>
        <v>0.41502029424842551</v>
      </c>
    </row>
    <row r="37" spans="1:12" ht="15.75" thickBot="1" x14ac:dyDescent="0.3"/>
    <row r="38" spans="1:12" x14ac:dyDescent="0.25">
      <c r="A38" s="233" t="s">
        <v>258</v>
      </c>
      <c r="B38" s="236"/>
      <c r="C38" s="237"/>
      <c r="D38" s="237"/>
      <c r="E38" s="237"/>
      <c r="F38" s="237"/>
      <c r="G38" s="237"/>
      <c r="H38" s="237"/>
      <c r="I38" s="237"/>
      <c r="J38" s="237"/>
      <c r="K38" s="237"/>
      <c r="L38" s="238"/>
    </row>
    <row r="39" spans="1:12" ht="15.75" thickBot="1" x14ac:dyDescent="0.3">
      <c r="A39" s="234"/>
      <c r="B39" s="231"/>
      <c r="C39" s="232"/>
      <c r="D39" s="232"/>
      <c r="E39" s="232"/>
      <c r="F39" s="232"/>
      <c r="G39" s="232"/>
      <c r="H39" s="232"/>
      <c r="I39" s="232"/>
      <c r="J39" s="232"/>
      <c r="K39" s="232"/>
      <c r="L39" s="239"/>
    </row>
    <row r="40" spans="1:12" ht="15.75" thickBot="1" x14ac:dyDescent="0.3">
      <c r="A40" s="235"/>
      <c r="B40" s="72" t="s">
        <v>97</v>
      </c>
      <c r="C40" s="1" t="s">
        <v>98</v>
      </c>
      <c r="D40" s="72" t="s">
        <v>99</v>
      </c>
      <c r="E40" s="1" t="s">
        <v>144</v>
      </c>
      <c r="F40" s="72" t="s">
        <v>145</v>
      </c>
      <c r="G40" s="1" t="s">
        <v>146</v>
      </c>
      <c r="H40" s="72" t="s">
        <v>147</v>
      </c>
      <c r="I40" s="1" t="s">
        <v>148</v>
      </c>
      <c r="J40" s="72" t="s">
        <v>149</v>
      </c>
      <c r="K40" s="1" t="s">
        <v>150</v>
      </c>
      <c r="L40" s="72" t="s">
        <v>151</v>
      </c>
    </row>
    <row r="42" spans="1:12" x14ac:dyDescent="0.25">
      <c r="A42" s="105" t="str">
        <f>A23</f>
        <v>Utilidad Operativa (EBITDA)</v>
      </c>
      <c r="B42" s="49">
        <f>B23</f>
        <v>0</v>
      </c>
      <c r="C42" s="49">
        <f t="shared" ref="C42:L42" si="15">C23</f>
        <v>0</v>
      </c>
      <c r="D42" s="49">
        <f t="shared" si="15"/>
        <v>93157589.724058151</v>
      </c>
      <c r="E42" s="49">
        <f t="shared" si="15"/>
        <v>202478021.26524055</v>
      </c>
      <c r="F42" s="49">
        <f t="shared" si="15"/>
        <v>330190299.56227243</v>
      </c>
      <c r="G42" s="49">
        <f t="shared" si="15"/>
        <v>478810356.36252642</v>
      </c>
      <c r="H42" s="49">
        <f t="shared" si="15"/>
        <v>651177067.91782737</v>
      </c>
      <c r="I42" s="49">
        <f t="shared" si="15"/>
        <v>850492749.97743464</v>
      </c>
      <c r="J42" s="49">
        <f t="shared" si="15"/>
        <v>1080368684.4799917</v>
      </c>
      <c r="K42" s="49">
        <f t="shared" si="15"/>
        <v>1344876300.8876309</v>
      </c>
      <c r="L42" s="49">
        <f t="shared" si="15"/>
        <v>1648604712.1153324</v>
      </c>
    </row>
    <row r="43" spans="1:12" x14ac:dyDescent="0.25">
      <c r="A43" s="34" t="s">
        <v>259</v>
      </c>
      <c r="B43" s="49">
        <f t="shared" ref="B43:B44" si="16">B24</f>
        <v>0</v>
      </c>
      <c r="C43" s="89">
        <f>'Costos, Gastos y Depreciación'!N9</f>
        <v>467853750</v>
      </c>
      <c r="D43" s="89">
        <f>'Costos, Gastos y Depreciación'!O9</f>
        <v>467853750</v>
      </c>
      <c r="E43" s="89">
        <f>'Costos, Gastos y Depreciación'!P9</f>
        <v>442853750</v>
      </c>
      <c r="F43" s="89">
        <f>'Costos, Gastos y Depreciación'!Q9</f>
        <v>442853750</v>
      </c>
      <c r="G43" s="89">
        <f>'Costos, Gastos y Depreciación'!R9</f>
        <v>442853750</v>
      </c>
      <c r="H43" s="89">
        <f>'Costos, Gastos y Depreciación'!S9</f>
        <v>825000.00000000012</v>
      </c>
      <c r="I43" s="89">
        <f>'Costos, Gastos y Depreciación'!T9</f>
        <v>825000.00000000012</v>
      </c>
      <c r="J43" s="89">
        <f>'Costos, Gastos y Depreciación'!U9</f>
        <v>825000.00000000012</v>
      </c>
      <c r="K43" s="89">
        <f>'Costos, Gastos y Depreciación'!V9</f>
        <v>825000.00000000012</v>
      </c>
      <c r="L43" s="89">
        <f>'Costos, Gastos y Depreciación'!W9</f>
        <v>825000.00000000012</v>
      </c>
    </row>
    <row r="44" spans="1:12" x14ac:dyDescent="0.25">
      <c r="A44" s="34" t="s">
        <v>260</v>
      </c>
      <c r="B44" s="49">
        <f t="shared" si="16"/>
        <v>0</v>
      </c>
      <c r="C44" s="89">
        <f>C32</f>
        <v>0</v>
      </c>
      <c r="D44" s="89">
        <f t="shared" ref="D44:L44" si="17">D32</f>
        <v>8384183.0751652336</v>
      </c>
      <c r="E44" s="89">
        <f t="shared" si="17"/>
        <v>18223021.91387165</v>
      </c>
      <c r="F44" s="89">
        <f t="shared" si="17"/>
        <v>29717126.960604519</v>
      </c>
      <c r="G44" s="89">
        <f t="shared" si="17"/>
        <v>43092932.072627373</v>
      </c>
      <c r="H44" s="89">
        <f t="shared" si="17"/>
        <v>58605936.112604462</v>
      </c>
      <c r="I44" s="89">
        <f t="shared" si="17"/>
        <v>76544347.497969121</v>
      </c>
      <c r="J44" s="89">
        <f t="shared" si="17"/>
        <v>97233181.603199244</v>
      </c>
      <c r="K44" s="89">
        <f t="shared" si="17"/>
        <v>121038867.07988678</v>
      </c>
      <c r="L44" s="89">
        <f t="shared" si="17"/>
        <v>148374424.09037989</v>
      </c>
    </row>
    <row r="46" spans="1:12" x14ac:dyDescent="0.25">
      <c r="A46" s="105" t="s">
        <v>172</v>
      </c>
      <c r="B46" s="49">
        <f>B42+B43-B44</f>
        <v>0</v>
      </c>
      <c r="C46" s="49">
        <f t="shared" ref="C46:L46" si="18">C42+C43-C44</f>
        <v>467853750</v>
      </c>
      <c r="D46" s="49">
        <f t="shared" si="18"/>
        <v>552627156.64889288</v>
      </c>
      <c r="E46" s="49">
        <f t="shared" si="18"/>
        <v>627108749.3513689</v>
      </c>
      <c r="F46" s="49">
        <f t="shared" si="18"/>
        <v>743326922.60166788</v>
      </c>
      <c r="G46" s="49">
        <f t="shared" si="18"/>
        <v>878571174.28989899</v>
      </c>
      <c r="H46" s="49">
        <f t="shared" si="18"/>
        <v>593396131.80522287</v>
      </c>
      <c r="I46" s="49">
        <f t="shared" si="18"/>
        <v>774773402.47946548</v>
      </c>
      <c r="J46" s="49">
        <f t="shared" si="18"/>
        <v>983960502.87679243</v>
      </c>
      <c r="K46" s="49">
        <f t="shared" si="18"/>
        <v>1224662433.8077443</v>
      </c>
      <c r="L46" s="49">
        <f t="shared" si="18"/>
        <v>1501055288.0249524</v>
      </c>
    </row>
    <row r="48" spans="1:12" x14ac:dyDescent="0.25">
      <c r="A48" t="s">
        <v>261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</row>
    <row r="49" spans="1:12" x14ac:dyDescent="0.25">
      <c r="A49" s="105" t="s">
        <v>262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</row>
    <row r="51" spans="1:12" x14ac:dyDescent="0.25">
      <c r="A51" s="105" t="s">
        <v>263</v>
      </c>
      <c r="B51" s="49">
        <v>0</v>
      </c>
      <c r="C51" s="89">
        <f>C46-C48-C49</f>
        <v>467853750</v>
      </c>
      <c r="D51" s="89">
        <f t="shared" ref="D51:L51" si="19">D46-D48-D49</f>
        <v>552627156.64889288</v>
      </c>
      <c r="E51" s="89">
        <f t="shared" si="19"/>
        <v>627108749.3513689</v>
      </c>
      <c r="F51" s="89">
        <f t="shared" si="19"/>
        <v>743326922.60166788</v>
      </c>
      <c r="G51" s="89">
        <f t="shared" si="19"/>
        <v>878571174.28989899</v>
      </c>
      <c r="H51" s="89">
        <f t="shared" si="19"/>
        <v>593396131.80522287</v>
      </c>
      <c r="I51" s="89">
        <f t="shared" si="19"/>
        <v>774773402.47946548</v>
      </c>
      <c r="J51" s="89">
        <f t="shared" si="19"/>
        <v>983960502.87679243</v>
      </c>
      <c r="K51" s="89">
        <f t="shared" si="19"/>
        <v>1224662433.8077443</v>
      </c>
      <c r="L51" s="89">
        <f t="shared" si="19"/>
        <v>1501055288.0249524</v>
      </c>
    </row>
    <row r="52" spans="1:12" x14ac:dyDescent="0.25">
      <c r="A52" t="s">
        <v>264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</row>
    <row r="54" spans="1:12" x14ac:dyDescent="0.25">
      <c r="A54" s="105" t="s">
        <v>265</v>
      </c>
      <c r="B54" s="49">
        <f>-'Presupuesto de Inversión'!I65</f>
        <v>-6583713525</v>
      </c>
      <c r="C54" s="49">
        <f>C51+C52</f>
        <v>467853750</v>
      </c>
      <c r="D54" s="49">
        <f t="shared" ref="D54:K54" si="20">D51+D52</f>
        <v>552627156.64889288</v>
      </c>
      <c r="E54" s="49">
        <f t="shared" si="20"/>
        <v>627108749.3513689</v>
      </c>
      <c r="F54" s="49">
        <f t="shared" si="20"/>
        <v>743326922.60166788</v>
      </c>
      <c r="G54" s="49">
        <f t="shared" si="20"/>
        <v>878571174.28989899</v>
      </c>
      <c r="H54" s="49">
        <f t="shared" si="20"/>
        <v>593396131.80522287</v>
      </c>
      <c r="I54" s="49">
        <f t="shared" si="20"/>
        <v>774773402.47946548</v>
      </c>
      <c r="J54" s="49">
        <f t="shared" si="20"/>
        <v>983960502.87679243</v>
      </c>
      <c r="K54" s="49">
        <f t="shared" si="20"/>
        <v>1224662433.8077443</v>
      </c>
      <c r="L54" s="49">
        <f>L51+L52</f>
        <v>1501055288.0249524</v>
      </c>
    </row>
    <row r="56" spans="1:12" s="113" customFormat="1" x14ac:dyDescent="0.25">
      <c r="A56" s="113" t="s">
        <v>173</v>
      </c>
      <c r="B56" s="50">
        <v>1</v>
      </c>
      <c r="C56" s="113">
        <f>B56*1.05</f>
        <v>1.05</v>
      </c>
      <c r="D56" s="113">
        <f t="shared" ref="D56:L56" si="21">C56*1.05</f>
        <v>1.1025</v>
      </c>
      <c r="E56" s="113">
        <f t="shared" si="21"/>
        <v>1.1576250000000001</v>
      </c>
      <c r="F56" s="113">
        <f t="shared" si="21"/>
        <v>1.2155062500000002</v>
      </c>
      <c r="G56" s="113">
        <f t="shared" si="21"/>
        <v>1.2762815625000004</v>
      </c>
      <c r="H56" s="113">
        <f t="shared" si="21"/>
        <v>1.3400956406250004</v>
      </c>
      <c r="I56" s="113">
        <f t="shared" si="21"/>
        <v>1.4071004226562505</v>
      </c>
      <c r="J56" s="113">
        <f t="shared" si="21"/>
        <v>1.477455443789063</v>
      </c>
      <c r="K56" s="113">
        <f t="shared" si="21"/>
        <v>1.5513282159785162</v>
      </c>
      <c r="L56" s="113">
        <f t="shared" si="21"/>
        <v>1.628894626777442</v>
      </c>
    </row>
    <row r="58" spans="1:12" x14ac:dyDescent="0.25">
      <c r="A58" s="105" t="s">
        <v>266</v>
      </c>
      <c r="B58" s="49">
        <f>B54/B56</f>
        <v>-6583713525</v>
      </c>
      <c r="C58" s="49">
        <f>C54/C56</f>
        <v>445575000</v>
      </c>
      <c r="D58" s="49">
        <f t="shared" ref="D58:L58" si="22">D54/D56</f>
        <v>501249121.67700034</v>
      </c>
      <c r="E58" s="49">
        <f t="shared" si="22"/>
        <v>541720116.05776381</v>
      </c>
      <c r="F58" s="49">
        <f t="shared" si="22"/>
        <v>611536898.80382574</v>
      </c>
      <c r="G58" s="49">
        <f t="shared" si="22"/>
        <v>688383504.16105676</v>
      </c>
      <c r="H58" s="49">
        <f t="shared" si="22"/>
        <v>442801329.85767484</v>
      </c>
      <c r="I58" s="49">
        <f t="shared" si="22"/>
        <v>550616992.22354639</v>
      </c>
      <c r="J58" s="49">
        <f t="shared" si="22"/>
        <v>665983199.0285542</v>
      </c>
      <c r="K58" s="49">
        <f t="shared" si="22"/>
        <v>789428324.18945968</v>
      </c>
      <c r="L58" s="49">
        <f t="shared" si="22"/>
        <v>921517735.61595988</v>
      </c>
    </row>
    <row r="60" spans="1:12" x14ac:dyDescent="0.25">
      <c r="A60" t="s">
        <v>267</v>
      </c>
      <c r="B60" s="128">
        <f>'Costos, Gastos y Depreciación'!C85</f>
        <v>0.203125</v>
      </c>
    </row>
    <row r="62" spans="1:12" x14ac:dyDescent="0.25">
      <c r="A62" s="34" t="s">
        <v>269</v>
      </c>
      <c r="B62" s="128">
        <f>IRR(B54:L54,B60)</f>
        <v>3.852960423439189E-2</v>
      </c>
    </row>
    <row r="63" spans="1:12" x14ac:dyDescent="0.25">
      <c r="A63" s="34" t="s">
        <v>268</v>
      </c>
      <c r="B63" s="129">
        <f>NPV(B60,B54,C54,D54,E54,F54,G54,H54,I54,J54,K54,L54)</f>
        <v>-3033384431.4982572</v>
      </c>
    </row>
  </sheetData>
  <mergeCells count="4">
    <mergeCell ref="A1:A3"/>
    <mergeCell ref="B1:L2"/>
    <mergeCell ref="A38:A40"/>
    <mergeCell ref="B38:L39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2AD69-B276-4830-ACA5-7209838079F7}">
  <dimension ref="B1:O47"/>
  <sheetViews>
    <sheetView workbookViewId="0">
      <selection activeCell="F6" sqref="F6"/>
    </sheetView>
  </sheetViews>
  <sheetFormatPr baseColWidth="10" defaultRowHeight="15" x14ac:dyDescent="0.25"/>
  <cols>
    <col min="1" max="1" width="4.140625" customWidth="1"/>
    <col min="2" max="2" width="7" customWidth="1"/>
    <col min="3" max="3" width="39.85546875" customWidth="1"/>
    <col min="4" max="4" width="14.28515625" style="49" customWidth="1"/>
    <col min="5" max="5" width="19.28515625" style="49" bestFit="1" customWidth="1"/>
    <col min="6" max="14" width="19.28515625" bestFit="1" customWidth="1"/>
  </cols>
  <sheetData>
    <row r="1" spans="2:14" x14ac:dyDescent="0.25">
      <c r="B1" s="216" t="s">
        <v>152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8"/>
    </row>
    <row r="2" spans="2:14" ht="15.75" thickBot="1" x14ac:dyDescent="0.3">
      <c r="B2" s="219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1"/>
    </row>
    <row r="3" spans="2:14" ht="15.75" thickBot="1" x14ac:dyDescent="0.3">
      <c r="B3" s="183"/>
      <c r="C3" s="185"/>
      <c r="D3" s="72" t="s">
        <v>97</v>
      </c>
      <c r="E3" s="72" t="s">
        <v>98</v>
      </c>
      <c r="F3" s="1" t="s">
        <v>99</v>
      </c>
      <c r="G3" s="1" t="s">
        <v>144</v>
      </c>
      <c r="H3" s="72" t="s">
        <v>145</v>
      </c>
      <c r="I3" s="1" t="s">
        <v>146</v>
      </c>
      <c r="J3" s="1" t="s">
        <v>147</v>
      </c>
      <c r="K3" s="72" t="s">
        <v>148</v>
      </c>
      <c r="L3" s="1" t="s">
        <v>149</v>
      </c>
      <c r="M3" s="1" t="s">
        <v>150</v>
      </c>
      <c r="N3" s="72" t="s">
        <v>151</v>
      </c>
    </row>
    <row r="4" spans="2:14" ht="15.75" thickBot="1" x14ac:dyDescent="0.3">
      <c r="B4" s="1" t="s">
        <v>95</v>
      </c>
      <c r="C4" s="1" t="s">
        <v>96</v>
      </c>
      <c r="D4" s="61"/>
      <c r="E4" s="61"/>
      <c r="F4" s="29"/>
      <c r="G4" s="29"/>
      <c r="H4" s="29"/>
      <c r="I4" s="29"/>
      <c r="J4" s="29"/>
      <c r="K4" s="29"/>
      <c r="L4" s="29"/>
      <c r="M4" s="29"/>
      <c r="N4" s="5"/>
    </row>
    <row r="5" spans="2:14" ht="15.75" thickBot="1" x14ac:dyDescent="0.3">
      <c r="B5" s="224" t="s">
        <v>142</v>
      </c>
      <c r="C5" s="225"/>
      <c r="D5" s="61"/>
      <c r="E5" s="61"/>
      <c r="F5" s="29"/>
      <c r="G5" s="29"/>
      <c r="H5" s="29"/>
      <c r="I5" s="29"/>
      <c r="J5" s="29"/>
      <c r="K5" s="29"/>
      <c r="L5" s="29"/>
      <c r="M5" s="29"/>
      <c r="N5" s="5"/>
    </row>
    <row r="6" spans="2:14" s="47" customFormat="1" x14ac:dyDescent="0.25">
      <c r="B6" s="62">
        <v>1</v>
      </c>
      <c r="C6" s="31" t="s">
        <v>100</v>
      </c>
      <c r="D6" s="61">
        <v>0</v>
      </c>
      <c r="E6" s="63">
        <f>(10/17)*'Mercado Esperado'!D48</f>
        <v>1445.2941176470592</v>
      </c>
      <c r="F6" s="31">
        <f>E6*1.07</f>
        <v>1546.4647058823534</v>
      </c>
      <c r="G6" s="31">
        <f t="shared" ref="G6:N6" si="0">F6*1.07</f>
        <v>1654.7172352941182</v>
      </c>
      <c r="H6" s="31">
        <f t="shared" si="0"/>
        <v>1770.5474417647065</v>
      </c>
      <c r="I6" s="31">
        <f t="shared" si="0"/>
        <v>1894.485762688236</v>
      </c>
      <c r="J6" s="31">
        <f t="shared" si="0"/>
        <v>2027.0997660764126</v>
      </c>
      <c r="K6" s="31">
        <f t="shared" si="0"/>
        <v>2168.9967497017615</v>
      </c>
      <c r="L6" s="31">
        <f t="shared" si="0"/>
        <v>2320.8265221808847</v>
      </c>
      <c r="M6" s="31">
        <f t="shared" si="0"/>
        <v>2483.2843787335469</v>
      </c>
      <c r="N6" s="31">
        <f t="shared" si="0"/>
        <v>2657.1142852448952</v>
      </c>
    </row>
    <row r="7" spans="2:14" s="47" customFormat="1" x14ac:dyDescent="0.25">
      <c r="B7" s="62">
        <v>2</v>
      </c>
      <c r="C7" s="31" t="s">
        <v>101</v>
      </c>
      <c r="D7" s="61">
        <v>0</v>
      </c>
      <c r="E7" s="63">
        <f>(4/17)*'Mercado Esperado'!$D$48</f>
        <v>578.11764705882365</v>
      </c>
      <c r="F7" s="31">
        <f>E7*1.07</f>
        <v>618.58588235294133</v>
      </c>
      <c r="G7" s="31">
        <f t="shared" ref="G7:N7" si="1">F7*1.07</f>
        <v>661.88689411764722</v>
      </c>
      <c r="H7" s="31">
        <f t="shared" si="1"/>
        <v>708.2189767058826</v>
      </c>
      <c r="I7" s="31">
        <f t="shared" si="1"/>
        <v>757.79430507529446</v>
      </c>
      <c r="J7" s="31">
        <f t="shared" si="1"/>
        <v>810.83990643056507</v>
      </c>
      <c r="K7" s="31">
        <f t="shared" si="1"/>
        <v>867.59869988070466</v>
      </c>
      <c r="L7" s="31">
        <f t="shared" si="1"/>
        <v>928.33060887235399</v>
      </c>
      <c r="M7" s="31">
        <f t="shared" si="1"/>
        <v>993.31375149341886</v>
      </c>
      <c r="N7" s="31">
        <f t="shared" si="1"/>
        <v>1062.8457140979583</v>
      </c>
    </row>
    <row r="8" spans="2:14" s="47" customFormat="1" x14ac:dyDescent="0.25">
      <c r="B8" s="62">
        <v>3</v>
      </c>
      <c r="C8" s="31" t="s">
        <v>102</v>
      </c>
      <c r="D8" s="61">
        <v>0</v>
      </c>
      <c r="E8" s="63">
        <f>(3/17)*'Mercado Esperado'!$D$48</f>
        <v>433.58823529411774</v>
      </c>
      <c r="F8" s="31">
        <f>E8*1.07</f>
        <v>463.93941176470599</v>
      </c>
      <c r="G8" s="31">
        <f t="shared" ref="G8:N8" si="2">F8*1.07</f>
        <v>496.41517058823547</v>
      </c>
      <c r="H8" s="31">
        <f t="shared" si="2"/>
        <v>531.16423252941195</v>
      </c>
      <c r="I8" s="31">
        <f t="shared" si="2"/>
        <v>568.34572880647079</v>
      </c>
      <c r="J8" s="31">
        <f t="shared" si="2"/>
        <v>608.12992982292383</v>
      </c>
      <c r="K8" s="31">
        <f t="shared" si="2"/>
        <v>650.69902491052858</v>
      </c>
      <c r="L8" s="31">
        <f t="shared" si="2"/>
        <v>696.24795665426564</v>
      </c>
      <c r="M8" s="31">
        <f t="shared" si="2"/>
        <v>744.98531362006429</v>
      </c>
      <c r="N8" s="31">
        <f t="shared" si="2"/>
        <v>797.13428557346879</v>
      </c>
    </row>
    <row r="9" spans="2:14" ht="15.75" thickBot="1" x14ac:dyDescent="0.3">
      <c r="B9" s="3"/>
      <c r="C9" s="29"/>
      <c r="D9" s="61"/>
      <c r="E9" s="61"/>
      <c r="F9" s="29"/>
      <c r="G9" s="29"/>
      <c r="H9" s="29"/>
      <c r="I9" s="29"/>
      <c r="J9" s="29"/>
      <c r="K9" s="29"/>
      <c r="L9" s="29"/>
      <c r="M9" s="29"/>
      <c r="N9" s="29"/>
    </row>
    <row r="10" spans="2:14" ht="15.75" thickBot="1" x14ac:dyDescent="0.3">
      <c r="B10" s="224" t="s">
        <v>143</v>
      </c>
      <c r="C10" s="225"/>
      <c r="D10" s="61"/>
      <c r="E10" s="61"/>
      <c r="F10" s="29"/>
      <c r="G10" s="29"/>
      <c r="H10" s="29"/>
      <c r="I10" s="29"/>
      <c r="J10" s="29"/>
      <c r="K10" s="29"/>
      <c r="L10" s="29"/>
      <c r="M10" s="29"/>
      <c r="N10" s="29"/>
    </row>
    <row r="11" spans="2:14" x14ac:dyDescent="0.25">
      <c r="B11" s="62">
        <v>1</v>
      </c>
      <c r="C11" s="31" t="s">
        <v>100</v>
      </c>
      <c r="D11" s="61">
        <v>0</v>
      </c>
      <c r="E11" s="63">
        <f>(10/17)*'Mercado Esperado'!D49</f>
        <v>778.23529411764719</v>
      </c>
      <c r="F11" s="31">
        <f>E11*1.07</f>
        <v>832.7117647058825</v>
      </c>
      <c r="G11" s="31">
        <f t="shared" ref="G11:N11" si="3">F11*1.07</f>
        <v>891.00158823529432</v>
      </c>
      <c r="H11" s="31">
        <f t="shared" si="3"/>
        <v>953.37169941176501</v>
      </c>
      <c r="I11" s="31">
        <f t="shared" si="3"/>
        <v>1020.1077183705886</v>
      </c>
      <c r="J11" s="31">
        <f t="shared" si="3"/>
        <v>1091.5152586565298</v>
      </c>
      <c r="K11" s="31">
        <f t="shared" si="3"/>
        <v>1167.9213267624868</v>
      </c>
      <c r="L11" s="31">
        <f t="shared" si="3"/>
        <v>1249.675819635861</v>
      </c>
      <c r="M11" s="31">
        <f t="shared" si="3"/>
        <v>1337.1531270103712</v>
      </c>
      <c r="N11" s="31">
        <f t="shared" si="3"/>
        <v>1430.7538459010973</v>
      </c>
    </row>
    <row r="12" spans="2:14" x14ac:dyDescent="0.25">
      <c r="B12" s="62">
        <v>2</v>
      </c>
      <c r="C12" s="31" t="s">
        <v>101</v>
      </c>
      <c r="D12" s="61">
        <v>0</v>
      </c>
      <c r="E12" s="63">
        <f>(4/17)*'Mercado Esperado'!$D$49</f>
        <v>311.2941176470589</v>
      </c>
      <c r="F12" s="31">
        <f t="shared" ref="F12:N13" si="4">E12*1.07</f>
        <v>333.08470588235303</v>
      </c>
      <c r="G12" s="31">
        <f t="shared" si="4"/>
        <v>356.40063529411776</v>
      </c>
      <c r="H12" s="31">
        <f t="shared" si="4"/>
        <v>381.34867976470605</v>
      </c>
      <c r="I12" s="31">
        <f t="shared" si="4"/>
        <v>408.04308734823547</v>
      </c>
      <c r="J12" s="31">
        <f t="shared" si="4"/>
        <v>436.606103462612</v>
      </c>
      <c r="K12" s="31">
        <f t="shared" si="4"/>
        <v>467.16853070499485</v>
      </c>
      <c r="L12" s="31">
        <f t="shared" si="4"/>
        <v>499.87032785434451</v>
      </c>
      <c r="M12" s="31">
        <f t="shared" si="4"/>
        <v>534.86125080414865</v>
      </c>
      <c r="N12" s="31">
        <f t="shared" si="4"/>
        <v>572.30153836043905</v>
      </c>
    </row>
    <row r="13" spans="2:14" x14ac:dyDescent="0.25">
      <c r="B13" s="62">
        <v>3</v>
      </c>
      <c r="C13" s="31" t="s">
        <v>102</v>
      </c>
      <c r="D13" s="61">
        <v>0</v>
      </c>
      <c r="E13" s="63">
        <f>(3/17)*'Mercado Esperado'!$D$49</f>
        <v>233.47058823529417</v>
      </c>
      <c r="F13" s="31">
        <f t="shared" si="4"/>
        <v>249.81352941176479</v>
      </c>
      <c r="G13" s="31">
        <f t="shared" si="4"/>
        <v>267.30047647058836</v>
      </c>
      <c r="H13" s="31">
        <f t="shared" si="4"/>
        <v>286.01150982352959</v>
      </c>
      <c r="I13" s="31">
        <f t="shared" si="4"/>
        <v>306.03231551117671</v>
      </c>
      <c r="J13" s="31">
        <f t="shared" si="4"/>
        <v>327.4545775969591</v>
      </c>
      <c r="K13" s="31">
        <f t="shared" si="4"/>
        <v>350.37639802874628</v>
      </c>
      <c r="L13" s="31">
        <f t="shared" si="4"/>
        <v>374.90274589075852</v>
      </c>
      <c r="M13" s="31">
        <f t="shared" si="4"/>
        <v>401.14593810311163</v>
      </c>
      <c r="N13" s="31">
        <f t="shared" si="4"/>
        <v>429.22615377032946</v>
      </c>
    </row>
    <row r="14" spans="2:14" x14ac:dyDescent="0.25">
      <c r="B14" s="62"/>
      <c r="C14" s="31"/>
      <c r="D14" s="61"/>
      <c r="E14" s="63"/>
      <c r="F14" s="31"/>
      <c r="G14" s="31"/>
      <c r="H14" s="31"/>
      <c r="I14" s="31"/>
      <c r="J14" s="31"/>
      <c r="K14" s="31"/>
      <c r="L14" s="31"/>
      <c r="M14" s="31"/>
      <c r="N14" s="31"/>
    </row>
    <row r="15" spans="2:14" x14ac:dyDescent="0.25">
      <c r="B15" s="62"/>
      <c r="C15" s="155" t="s">
        <v>289</v>
      </c>
      <c r="D15" s="61"/>
      <c r="E15" s="63">
        <f>SUM(E6:E13)</f>
        <v>3780.0000000000009</v>
      </c>
      <c r="F15" s="63">
        <f t="shared" ref="F15:N15" si="5">SUM(F6:F13)</f>
        <v>4044.6000000000008</v>
      </c>
      <c r="G15" s="63">
        <f t="shared" si="5"/>
        <v>4327.7220000000016</v>
      </c>
      <c r="H15" s="63">
        <f t="shared" si="5"/>
        <v>4630.6625400000012</v>
      </c>
      <c r="I15" s="63">
        <f t="shared" si="5"/>
        <v>4954.8089178000018</v>
      </c>
      <c r="J15" s="63">
        <f t="shared" si="5"/>
        <v>5301.6455420460024</v>
      </c>
      <c r="K15" s="63">
        <f t="shared" si="5"/>
        <v>5672.7607299892225</v>
      </c>
      <c r="L15" s="63">
        <f t="shared" si="5"/>
        <v>6069.8539810884677</v>
      </c>
      <c r="M15" s="63">
        <f t="shared" si="5"/>
        <v>6494.7437597646622</v>
      </c>
      <c r="N15" s="63">
        <f t="shared" si="5"/>
        <v>6949.3758229481882</v>
      </c>
    </row>
    <row r="16" spans="2:14" x14ac:dyDescent="0.25">
      <c r="B16" s="62"/>
      <c r="C16" s="156" t="s">
        <v>290</v>
      </c>
      <c r="D16" s="61"/>
      <c r="E16" s="157">
        <f>E15/15120</f>
        <v>0.25000000000000006</v>
      </c>
      <c r="F16" s="157">
        <f t="shared" ref="F16:N16" si="6">F15/15120</f>
        <v>0.26750000000000007</v>
      </c>
      <c r="G16" s="157">
        <f t="shared" si="6"/>
        <v>0.28622500000000012</v>
      </c>
      <c r="H16" s="157">
        <f t="shared" si="6"/>
        <v>0.30626075000000008</v>
      </c>
      <c r="I16" s="157">
        <f t="shared" si="6"/>
        <v>0.32769900250000011</v>
      </c>
      <c r="J16" s="157">
        <f t="shared" si="6"/>
        <v>0.35063793267500015</v>
      </c>
      <c r="K16" s="157">
        <f t="shared" si="6"/>
        <v>0.37518258796225018</v>
      </c>
      <c r="L16" s="157">
        <f t="shared" si="6"/>
        <v>0.40144536911960765</v>
      </c>
      <c r="M16" s="157">
        <f t="shared" si="6"/>
        <v>0.42954654495798028</v>
      </c>
      <c r="N16" s="157">
        <f t="shared" si="6"/>
        <v>0.45961480310503888</v>
      </c>
    </row>
    <row r="17" spans="2:15" ht="15.75" thickBot="1" x14ac:dyDescent="0.3">
      <c r="B17" s="3"/>
      <c r="C17" s="29"/>
      <c r="D17" s="61"/>
      <c r="E17" s="61"/>
      <c r="F17" s="29"/>
      <c r="G17" s="29"/>
      <c r="H17" s="29"/>
      <c r="I17" s="29"/>
      <c r="J17" s="29"/>
      <c r="K17" s="29"/>
      <c r="L17" s="29"/>
      <c r="M17" s="29"/>
      <c r="N17" s="5"/>
    </row>
    <row r="18" spans="2:15" ht="15.75" thickBot="1" x14ac:dyDescent="0.3">
      <c r="B18" s="183" t="s">
        <v>103</v>
      </c>
      <c r="C18" s="185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6"/>
      <c r="O18" s="47"/>
    </row>
    <row r="19" spans="2:15" ht="15.75" thickBot="1" x14ac:dyDescent="0.3">
      <c r="B19" s="3"/>
      <c r="C19" s="29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6"/>
    </row>
    <row r="20" spans="2:15" ht="15.75" thickBot="1" x14ac:dyDescent="0.3">
      <c r="B20" s="183" t="s">
        <v>104</v>
      </c>
      <c r="C20" s="185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6"/>
    </row>
    <row r="21" spans="2:15" x14ac:dyDescent="0.25">
      <c r="B21" s="3">
        <v>1</v>
      </c>
      <c r="C21" s="29" t="s">
        <v>100</v>
      </c>
      <c r="D21" s="61">
        <v>0</v>
      </c>
      <c r="E21" s="61">
        <f>'Costos, Gastos y Depreciación'!F67</f>
        <v>4855088.7166666668</v>
      </c>
      <c r="F21" s="61">
        <f>E21*1.05</f>
        <v>5097843.1525000008</v>
      </c>
      <c r="G21" s="61">
        <f t="shared" ref="G21:N21" si="7">F21*1.05</f>
        <v>5352735.3101250008</v>
      </c>
      <c r="H21" s="61">
        <f t="shared" si="7"/>
        <v>5620372.0756312506</v>
      </c>
      <c r="I21" s="61">
        <f t="shared" si="7"/>
        <v>5901390.6794128139</v>
      </c>
      <c r="J21" s="61">
        <f t="shared" si="7"/>
        <v>6196460.2133834548</v>
      </c>
      <c r="K21" s="61">
        <f t="shared" si="7"/>
        <v>6506283.2240526276</v>
      </c>
      <c r="L21" s="61">
        <f t="shared" si="7"/>
        <v>6831597.3852552595</v>
      </c>
      <c r="M21" s="61">
        <f t="shared" si="7"/>
        <v>7173177.2545180228</v>
      </c>
      <c r="N21" s="66">
        <f t="shared" si="7"/>
        <v>7531836.1172439242</v>
      </c>
    </row>
    <row r="22" spans="2:15" x14ac:dyDescent="0.25">
      <c r="B22" s="3">
        <v>2</v>
      </c>
      <c r="C22" s="29" t="s">
        <v>101</v>
      </c>
      <c r="D22" s="61">
        <v>0</v>
      </c>
      <c r="E22" s="61">
        <f>'Costos, Gastos y Depreciación'!F68</f>
        <v>9710177.4333333336</v>
      </c>
      <c r="F22" s="61">
        <f t="shared" ref="F22:N23" si="8">E22*1.05</f>
        <v>10195686.305000002</v>
      </c>
      <c r="G22" s="61">
        <f t="shared" si="8"/>
        <v>10705470.620250002</v>
      </c>
      <c r="H22" s="61">
        <f t="shared" si="8"/>
        <v>11240744.151262501</v>
      </c>
      <c r="I22" s="61">
        <f t="shared" si="8"/>
        <v>11802781.358825628</v>
      </c>
      <c r="J22" s="61">
        <f t="shared" si="8"/>
        <v>12392920.42676691</v>
      </c>
      <c r="K22" s="61">
        <f t="shared" si="8"/>
        <v>13012566.448105255</v>
      </c>
      <c r="L22" s="61">
        <f t="shared" si="8"/>
        <v>13663194.770510519</v>
      </c>
      <c r="M22" s="61">
        <f t="shared" si="8"/>
        <v>14346354.509036046</v>
      </c>
      <c r="N22" s="66">
        <f t="shared" si="8"/>
        <v>15063672.234487848</v>
      </c>
    </row>
    <row r="23" spans="2:15" x14ac:dyDescent="0.25">
      <c r="B23" s="3">
        <v>3</v>
      </c>
      <c r="C23" s="29" t="s">
        <v>102</v>
      </c>
      <c r="D23" s="61">
        <v>0</v>
      </c>
      <c r="E23" s="61">
        <f>'Costos, Gastos y Depreciación'!F69</f>
        <v>6797124.2033333341</v>
      </c>
      <c r="F23" s="61">
        <f t="shared" si="8"/>
        <v>7136980.4135000007</v>
      </c>
      <c r="G23" s="61">
        <f t="shared" si="8"/>
        <v>7493829.4341750015</v>
      </c>
      <c r="H23" s="61">
        <f t="shared" si="8"/>
        <v>7868520.9058837518</v>
      </c>
      <c r="I23" s="61">
        <f t="shared" si="8"/>
        <v>8261946.9511779398</v>
      </c>
      <c r="J23" s="61">
        <f t="shared" si="8"/>
        <v>8675044.2987368368</v>
      </c>
      <c r="K23" s="61">
        <f t="shared" si="8"/>
        <v>9108796.5136736799</v>
      </c>
      <c r="L23" s="61">
        <f t="shared" si="8"/>
        <v>9564236.3393573649</v>
      </c>
      <c r="M23" s="61">
        <f t="shared" si="8"/>
        <v>10042448.156325234</v>
      </c>
      <c r="N23" s="66">
        <f t="shared" si="8"/>
        <v>10544570.564141497</v>
      </c>
    </row>
    <row r="24" spans="2:15" ht="15.75" thickBot="1" x14ac:dyDescent="0.3">
      <c r="B24" s="3"/>
      <c r="C24" s="29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6"/>
    </row>
    <row r="25" spans="2:15" ht="15.75" thickBot="1" x14ac:dyDescent="0.3">
      <c r="B25" s="183" t="s">
        <v>141</v>
      </c>
      <c r="C25" s="185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6"/>
    </row>
    <row r="26" spans="2:15" x14ac:dyDescent="0.25">
      <c r="B26" s="3">
        <v>1</v>
      </c>
      <c r="C26" s="29" t="s">
        <v>100</v>
      </c>
      <c r="D26" s="65">
        <v>0</v>
      </c>
      <c r="E26" s="61">
        <f>'Costos, Gastos y Depreciación'!F63</f>
        <v>3301460.3273333334</v>
      </c>
      <c r="F26" s="61">
        <f>E26*1.05</f>
        <v>3466533.3437000001</v>
      </c>
      <c r="G26" s="61">
        <f t="shared" ref="G26:N26" si="9">F26*1.05</f>
        <v>3639860.0108850002</v>
      </c>
      <c r="H26" s="61">
        <f t="shared" si="9"/>
        <v>3821853.0114292502</v>
      </c>
      <c r="I26" s="61">
        <f t="shared" si="9"/>
        <v>4012945.6620007129</v>
      </c>
      <c r="J26" s="61">
        <f t="shared" si="9"/>
        <v>4213592.9451007489</v>
      </c>
      <c r="K26" s="61">
        <f t="shared" si="9"/>
        <v>4424272.5923557868</v>
      </c>
      <c r="L26" s="61">
        <f t="shared" si="9"/>
        <v>4645486.2219735766</v>
      </c>
      <c r="M26" s="61">
        <f t="shared" si="9"/>
        <v>4877760.5330722556</v>
      </c>
      <c r="N26" s="66">
        <f t="shared" si="9"/>
        <v>5121648.5597258685</v>
      </c>
    </row>
    <row r="27" spans="2:15" x14ac:dyDescent="0.25">
      <c r="B27" s="3">
        <v>2</v>
      </c>
      <c r="C27" s="29" t="s">
        <v>101</v>
      </c>
      <c r="D27" s="65">
        <v>0</v>
      </c>
      <c r="E27" s="61">
        <f>'Costos, Gastos y Depreciación'!F64</f>
        <v>5378920.6546666669</v>
      </c>
      <c r="F27" s="61">
        <f t="shared" ref="F27:N28" si="10">E27*1.05</f>
        <v>5647866.6874000002</v>
      </c>
      <c r="G27" s="61">
        <f t="shared" si="10"/>
        <v>5930260.0217700005</v>
      </c>
      <c r="H27" s="61">
        <f t="shared" si="10"/>
        <v>6226773.0228585005</v>
      </c>
      <c r="I27" s="61">
        <f t="shared" si="10"/>
        <v>6538111.6740014255</v>
      </c>
      <c r="J27" s="61">
        <f t="shared" si="10"/>
        <v>6865017.2577014975</v>
      </c>
      <c r="K27" s="61">
        <f t="shared" si="10"/>
        <v>7208268.1205865731</v>
      </c>
      <c r="L27" s="61">
        <f t="shared" si="10"/>
        <v>7568681.5266159019</v>
      </c>
      <c r="M27" s="61">
        <f t="shared" si="10"/>
        <v>7947115.6029466977</v>
      </c>
      <c r="N27" s="66">
        <f t="shared" si="10"/>
        <v>8344471.3830940332</v>
      </c>
    </row>
    <row r="28" spans="2:15" x14ac:dyDescent="0.25">
      <c r="B28" s="3">
        <v>3</v>
      </c>
      <c r="C28" s="29" t="s">
        <v>102</v>
      </c>
      <c r="D28" s="65">
        <v>0</v>
      </c>
      <c r="E28" s="61">
        <f>'Costos, Gastos y Depreciación'!F65</f>
        <v>4078274.5220000003</v>
      </c>
      <c r="F28" s="61">
        <f t="shared" si="10"/>
        <v>4282188.2481000004</v>
      </c>
      <c r="G28" s="61">
        <f t="shared" si="10"/>
        <v>4496297.6605050005</v>
      </c>
      <c r="H28" s="61">
        <f t="shared" si="10"/>
        <v>4721112.5435302509</v>
      </c>
      <c r="I28" s="61">
        <f t="shared" si="10"/>
        <v>4957168.1707067639</v>
      </c>
      <c r="J28" s="61">
        <f t="shared" si="10"/>
        <v>5205026.5792421019</v>
      </c>
      <c r="K28" s="61">
        <f t="shared" si="10"/>
        <v>5465277.9082042072</v>
      </c>
      <c r="L28" s="61">
        <f t="shared" si="10"/>
        <v>5738541.803614418</v>
      </c>
      <c r="M28" s="61">
        <f t="shared" si="10"/>
        <v>6025468.8937951392</v>
      </c>
      <c r="N28" s="66">
        <f t="shared" si="10"/>
        <v>6326742.3384848963</v>
      </c>
    </row>
    <row r="29" spans="2:15" ht="15.75" thickBot="1" x14ac:dyDescent="0.3">
      <c r="B29" s="3"/>
      <c r="C29" s="29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6"/>
    </row>
    <row r="30" spans="2:15" ht="15.75" thickBot="1" x14ac:dyDescent="0.3">
      <c r="B30" s="183" t="s">
        <v>153</v>
      </c>
      <c r="C30" s="185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6"/>
    </row>
    <row r="31" spans="2:15" x14ac:dyDescent="0.25">
      <c r="B31" s="3">
        <v>1</v>
      </c>
      <c r="C31" s="29" t="s">
        <v>154</v>
      </c>
      <c r="D31" s="65">
        <v>0</v>
      </c>
      <c r="E31" s="61">
        <f>((E6*E21)/2)+((E11/2)*E26)</f>
        <v>4793172055.856472</v>
      </c>
      <c r="F31" s="61">
        <f t="shared" ref="F31:N31" si="11">((F6*F21)/2)+((F11/2)*F26)</f>
        <v>5385128804.7547474</v>
      </c>
      <c r="G31" s="61">
        <f t="shared" si="11"/>
        <v>6050192212.1419582</v>
      </c>
      <c r="H31" s="61">
        <f t="shared" si="11"/>
        <v>6797390950.3414898</v>
      </c>
      <c r="I31" s="61">
        <f t="shared" si="11"/>
        <v>7636868732.7086649</v>
      </c>
      <c r="J31" s="61">
        <f t="shared" si="11"/>
        <v>8580022021.1981869</v>
      </c>
      <c r="K31" s="61">
        <f t="shared" si="11"/>
        <v>9639654740.8161621</v>
      </c>
      <c r="L31" s="61">
        <f t="shared" si="11"/>
        <v>10830152101.306959</v>
      </c>
      <c r="M31" s="61">
        <f t="shared" si="11"/>
        <v>12167675885.818371</v>
      </c>
      <c r="N31" s="66">
        <f t="shared" si="11"/>
        <v>13670383857.71694</v>
      </c>
    </row>
    <row r="32" spans="2:15" x14ac:dyDescent="0.25">
      <c r="B32" s="3">
        <v>2</v>
      </c>
      <c r="C32" s="29" t="s">
        <v>155</v>
      </c>
      <c r="D32" s="65">
        <v>0</v>
      </c>
      <c r="E32" s="61">
        <f>((E7*E22)/3)+((E12/3)*E27)</f>
        <v>2429350429.7901182</v>
      </c>
      <c r="F32" s="61">
        <f t="shared" ref="F32:N32" si="12">((F7*F22)/3)+((F12/3)*F27)</f>
        <v>2729375207.8691983</v>
      </c>
      <c r="G32" s="61">
        <f t="shared" si="12"/>
        <v>3066453046.0410442</v>
      </c>
      <c r="H32" s="61">
        <f t="shared" si="12"/>
        <v>3445159997.2271132</v>
      </c>
      <c r="I32" s="61">
        <f t="shared" si="12"/>
        <v>3870637256.8846626</v>
      </c>
      <c r="J32" s="61">
        <f t="shared" si="12"/>
        <v>4348660958.1099186</v>
      </c>
      <c r="K32" s="61">
        <f t="shared" si="12"/>
        <v>4885720586.4364948</v>
      </c>
      <c r="L32" s="61">
        <f t="shared" si="12"/>
        <v>5489107078.8614016</v>
      </c>
      <c r="M32" s="61">
        <f t="shared" si="12"/>
        <v>6167011803.1007853</v>
      </c>
      <c r="N32" s="66">
        <f t="shared" si="12"/>
        <v>6928637760.7837334</v>
      </c>
    </row>
    <row r="33" spans="2:14" x14ac:dyDescent="0.25">
      <c r="B33" s="3">
        <v>3</v>
      </c>
      <c r="C33" s="29" t="s">
        <v>156</v>
      </c>
      <c r="D33" s="65">
        <v>0</v>
      </c>
      <c r="E33" s="61">
        <f>((E8*E23)/2)+((E13/2)*E28)</f>
        <v>1949655120.0172949</v>
      </c>
      <c r="F33" s="61">
        <f t="shared" ref="F33:N33" si="13">((F8*F23)/2)+((F13/2)*F28)</f>
        <v>2190437527.3394308</v>
      </c>
      <c r="G33" s="61">
        <f t="shared" si="13"/>
        <v>2460956561.9658508</v>
      </c>
      <c r="H33" s="61">
        <f t="shared" si="13"/>
        <v>2764884697.3686337</v>
      </c>
      <c r="I33" s="61">
        <f t="shared" si="13"/>
        <v>3106347957.49366</v>
      </c>
      <c r="J33" s="61">
        <f t="shared" si="13"/>
        <v>3489981930.2441278</v>
      </c>
      <c r="K33" s="61">
        <f t="shared" si="13"/>
        <v>3920994698.6292782</v>
      </c>
      <c r="L33" s="61">
        <f t="shared" si="13"/>
        <v>4405237543.9099951</v>
      </c>
      <c r="M33" s="61">
        <f t="shared" si="13"/>
        <v>4949284380.58288</v>
      </c>
      <c r="N33" s="66">
        <f t="shared" si="13"/>
        <v>5560521001.5848665</v>
      </c>
    </row>
    <row r="34" spans="2:14" ht="15.75" thickBot="1" x14ac:dyDescent="0.3">
      <c r="B34" s="3"/>
      <c r="C34" s="29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6"/>
    </row>
    <row r="35" spans="2:14" ht="15.75" thickBot="1" x14ac:dyDescent="0.3">
      <c r="B35" s="222" t="s">
        <v>160</v>
      </c>
      <c r="C35" s="223"/>
      <c r="D35" s="65">
        <v>0</v>
      </c>
      <c r="E35" s="61">
        <f>SUM(E31:E33)</f>
        <v>9172177605.6638851</v>
      </c>
      <c r="F35" s="61">
        <f t="shared" ref="F35:N35" si="14">SUM(F31:F33)</f>
        <v>10304941539.963375</v>
      </c>
      <c r="G35" s="61">
        <f t="shared" si="14"/>
        <v>11577601820.148853</v>
      </c>
      <c r="H35" s="61">
        <f t="shared" si="14"/>
        <v>13007435644.937237</v>
      </c>
      <c r="I35" s="61">
        <f t="shared" si="14"/>
        <v>14613853947.086987</v>
      </c>
      <c r="J35" s="61">
        <f t="shared" si="14"/>
        <v>16418664909.552233</v>
      </c>
      <c r="K35" s="61">
        <f t="shared" si="14"/>
        <v>18446370025.881935</v>
      </c>
      <c r="L35" s="61">
        <f t="shared" si="14"/>
        <v>20724496724.078358</v>
      </c>
      <c r="M35" s="61">
        <f t="shared" si="14"/>
        <v>23283972069.502037</v>
      </c>
      <c r="N35" s="66">
        <f t="shared" si="14"/>
        <v>26159542620.085537</v>
      </c>
    </row>
    <row r="36" spans="2:14" ht="15.75" thickBot="1" x14ac:dyDescent="0.3">
      <c r="B36" s="3"/>
      <c r="C36" s="29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6"/>
    </row>
    <row r="37" spans="2:14" ht="15.75" thickBot="1" x14ac:dyDescent="0.3">
      <c r="B37" s="183" t="s">
        <v>158</v>
      </c>
      <c r="C37" s="185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6"/>
    </row>
    <row r="38" spans="2:14" x14ac:dyDescent="0.25">
      <c r="B38" s="3">
        <v>1</v>
      </c>
      <c r="C38" s="29" t="s">
        <v>161</v>
      </c>
      <c r="D38" s="61">
        <v>0</v>
      </c>
      <c r="E38" s="61">
        <f>((SUM($E$6:$E$13)*0.15)*35000)</f>
        <v>19845000.000000004</v>
      </c>
      <c r="F38" s="61">
        <f t="shared" ref="F38:N38" si="15">((SUM($E$6:$E$13)*0.15)*35000)</f>
        <v>19845000.000000004</v>
      </c>
      <c r="G38" s="61">
        <f t="shared" si="15"/>
        <v>19845000.000000004</v>
      </c>
      <c r="H38" s="61">
        <f t="shared" si="15"/>
        <v>19845000.000000004</v>
      </c>
      <c r="I38" s="61">
        <f t="shared" si="15"/>
        <v>19845000.000000004</v>
      </c>
      <c r="J38" s="61">
        <f t="shared" si="15"/>
        <v>19845000.000000004</v>
      </c>
      <c r="K38" s="61">
        <f t="shared" si="15"/>
        <v>19845000.000000004</v>
      </c>
      <c r="L38" s="61">
        <f t="shared" si="15"/>
        <v>19845000.000000004</v>
      </c>
      <c r="M38" s="61">
        <f t="shared" si="15"/>
        <v>19845000.000000004</v>
      </c>
      <c r="N38" s="66">
        <f t="shared" si="15"/>
        <v>19845000.000000004</v>
      </c>
    </row>
    <row r="39" spans="2:14" x14ac:dyDescent="0.25">
      <c r="B39" s="3">
        <v>2</v>
      </c>
      <c r="C39" s="29" t="s">
        <v>163</v>
      </c>
      <c r="D39" s="61">
        <v>0</v>
      </c>
      <c r="E39" s="61">
        <f>((SUM($E$6:$E$13)*0.03)*35000)</f>
        <v>3969000.0000000005</v>
      </c>
      <c r="F39" s="61">
        <f t="shared" ref="F39:N39" si="16">((SUM($E$6:$E$13)*0.03)*35000)</f>
        <v>3969000.0000000005</v>
      </c>
      <c r="G39" s="61">
        <f t="shared" si="16"/>
        <v>3969000.0000000005</v>
      </c>
      <c r="H39" s="61">
        <f t="shared" si="16"/>
        <v>3969000.0000000005</v>
      </c>
      <c r="I39" s="61">
        <f t="shared" si="16"/>
        <v>3969000.0000000005</v>
      </c>
      <c r="J39" s="61">
        <f t="shared" si="16"/>
        <v>3969000.0000000005</v>
      </c>
      <c r="K39" s="61">
        <f t="shared" si="16"/>
        <v>3969000.0000000005</v>
      </c>
      <c r="L39" s="61">
        <f t="shared" si="16"/>
        <v>3969000.0000000005</v>
      </c>
      <c r="M39" s="61">
        <f t="shared" si="16"/>
        <v>3969000.0000000005</v>
      </c>
      <c r="N39" s="66">
        <f t="shared" si="16"/>
        <v>3969000.0000000005</v>
      </c>
    </row>
    <row r="40" spans="2:14" ht="15.75" thickBot="1" x14ac:dyDescent="0.3">
      <c r="B40" s="3">
        <v>3</v>
      </c>
      <c r="C40" s="29" t="s">
        <v>162</v>
      </c>
      <c r="D40" s="65">
        <v>0</v>
      </c>
      <c r="E40" s="61">
        <f>((SUM($E$6:$E$13)*0.15)*25000)</f>
        <v>14175000.000000004</v>
      </c>
      <c r="F40" s="61">
        <f t="shared" ref="F40:N40" si="17">((SUM($E$6:$E$13)*0.15)*25000)</f>
        <v>14175000.000000004</v>
      </c>
      <c r="G40" s="61">
        <f t="shared" si="17"/>
        <v>14175000.000000004</v>
      </c>
      <c r="H40" s="61">
        <f t="shared" si="17"/>
        <v>14175000.000000004</v>
      </c>
      <c r="I40" s="61">
        <f t="shared" si="17"/>
        <v>14175000.000000004</v>
      </c>
      <c r="J40" s="61">
        <f t="shared" si="17"/>
        <v>14175000.000000004</v>
      </c>
      <c r="K40" s="61">
        <f t="shared" si="17"/>
        <v>14175000.000000004</v>
      </c>
      <c r="L40" s="61">
        <f t="shared" si="17"/>
        <v>14175000.000000004</v>
      </c>
      <c r="M40" s="61">
        <f t="shared" si="17"/>
        <v>14175000.000000004</v>
      </c>
      <c r="N40" s="66">
        <f t="shared" si="17"/>
        <v>14175000.000000004</v>
      </c>
    </row>
    <row r="41" spans="2:14" ht="15.75" thickBot="1" x14ac:dyDescent="0.3">
      <c r="B41" s="183" t="s">
        <v>165</v>
      </c>
      <c r="C41" s="185"/>
      <c r="D41" s="65">
        <v>0</v>
      </c>
      <c r="E41" s="61">
        <f>SUM(E38:E40)</f>
        <v>37989000.000000007</v>
      </c>
      <c r="F41" s="61">
        <f t="shared" ref="F41:N41" si="18">E41*1.05</f>
        <v>39888450.000000007</v>
      </c>
      <c r="G41" s="61">
        <f t="shared" si="18"/>
        <v>41882872.500000007</v>
      </c>
      <c r="H41" s="61">
        <f t="shared" si="18"/>
        <v>43977016.125000007</v>
      </c>
      <c r="I41" s="61">
        <f t="shared" si="18"/>
        <v>46175866.931250013</v>
      </c>
      <c r="J41" s="61">
        <f t="shared" si="18"/>
        <v>48484660.277812518</v>
      </c>
      <c r="K41" s="61">
        <f t="shared" si="18"/>
        <v>50908893.29170315</v>
      </c>
      <c r="L41" s="61">
        <f t="shared" si="18"/>
        <v>53454337.956288308</v>
      </c>
      <c r="M41" s="61">
        <f t="shared" si="18"/>
        <v>56127054.854102723</v>
      </c>
      <c r="N41" s="66">
        <f t="shared" si="18"/>
        <v>58933407.59680786</v>
      </c>
    </row>
    <row r="42" spans="2:14" ht="15.75" thickBot="1" x14ac:dyDescent="0.3">
      <c r="B42" s="3"/>
      <c r="C42" s="29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6"/>
    </row>
    <row r="43" spans="2:14" ht="15.75" thickBot="1" x14ac:dyDescent="0.3">
      <c r="B43" s="212" t="s">
        <v>164</v>
      </c>
      <c r="C43" s="213"/>
      <c r="D43" s="70">
        <v>0</v>
      </c>
      <c r="E43" s="70">
        <f>E41+E35</f>
        <v>9210166605.6638851</v>
      </c>
      <c r="F43" s="70">
        <f>F41+F35</f>
        <v>10344829989.963375</v>
      </c>
      <c r="G43" s="70">
        <f t="shared" ref="G43:N43" si="19">G41+G35</f>
        <v>11619484692.648853</v>
      </c>
      <c r="H43" s="70">
        <f t="shared" si="19"/>
        <v>13051412661.062237</v>
      </c>
      <c r="I43" s="70">
        <f t="shared" si="19"/>
        <v>14660029814.018236</v>
      </c>
      <c r="J43" s="70">
        <f t="shared" si="19"/>
        <v>16467149569.830046</v>
      </c>
      <c r="K43" s="70">
        <f t="shared" si="19"/>
        <v>18497278919.173637</v>
      </c>
      <c r="L43" s="70">
        <f t="shared" si="19"/>
        <v>20777951062.034645</v>
      </c>
      <c r="M43" s="70">
        <f t="shared" si="19"/>
        <v>23340099124.35614</v>
      </c>
      <c r="N43" s="71">
        <f t="shared" si="19"/>
        <v>26218476027.682346</v>
      </c>
    </row>
    <row r="44" spans="2:14" x14ac:dyDescent="0.25">
      <c r="B44" s="3"/>
      <c r="C44" s="29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6"/>
    </row>
    <row r="45" spans="2:14" x14ac:dyDescent="0.25">
      <c r="B45" s="3"/>
      <c r="C45" s="29" t="s">
        <v>166</v>
      </c>
      <c r="D45" s="61">
        <v>0</v>
      </c>
      <c r="E45" s="61">
        <f>E43*0.19</f>
        <v>1749931655.0761383</v>
      </c>
      <c r="F45" s="61">
        <f>F43*0.19</f>
        <v>1965517698.0930412</v>
      </c>
      <c r="G45" s="61">
        <f t="shared" ref="G45:N45" si="20">G43*0.19</f>
        <v>2207702091.603282</v>
      </c>
      <c r="H45" s="61">
        <f t="shared" si="20"/>
        <v>2479768405.6018252</v>
      </c>
      <c r="I45" s="61">
        <f t="shared" si="20"/>
        <v>2785405664.663465</v>
      </c>
      <c r="J45" s="61">
        <f t="shared" si="20"/>
        <v>3128758418.2677088</v>
      </c>
      <c r="K45" s="61">
        <f t="shared" si="20"/>
        <v>3514482994.6429911</v>
      </c>
      <c r="L45" s="61">
        <f t="shared" si="20"/>
        <v>3947810701.7865825</v>
      </c>
      <c r="M45" s="61">
        <f t="shared" si="20"/>
        <v>4434618833.6276665</v>
      </c>
      <c r="N45" s="66">
        <f t="shared" si="20"/>
        <v>4981510445.2596455</v>
      </c>
    </row>
    <row r="46" spans="2:14" ht="15.75" thickBot="1" x14ac:dyDescent="0.3">
      <c r="B46" s="3"/>
      <c r="C46" s="29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6"/>
    </row>
    <row r="47" spans="2:14" ht="15.75" thickBot="1" x14ac:dyDescent="0.3">
      <c r="B47" s="214" t="s">
        <v>167</v>
      </c>
      <c r="C47" s="215"/>
      <c r="D47" s="68">
        <v>0</v>
      </c>
      <c r="E47" s="68">
        <f>E43-E45</f>
        <v>7460234950.5877466</v>
      </c>
      <c r="F47" s="68">
        <f>F43-F45</f>
        <v>8379312291.8703337</v>
      </c>
      <c r="G47" s="68">
        <f t="shared" ref="G47:N47" si="21">G43-G45</f>
        <v>9411782601.0455704</v>
      </c>
      <c r="H47" s="68">
        <f t="shared" si="21"/>
        <v>10571644255.460411</v>
      </c>
      <c r="I47" s="68">
        <f t="shared" si="21"/>
        <v>11874624149.354771</v>
      </c>
      <c r="J47" s="68">
        <f t="shared" si="21"/>
        <v>13338391151.562336</v>
      </c>
      <c r="K47" s="68">
        <f t="shared" si="21"/>
        <v>14982795924.530647</v>
      </c>
      <c r="L47" s="68">
        <f t="shared" si="21"/>
        <v>16830140360.248062</v>
      </c>
      <c r="M47" s="68">
        <f t="shared" si="21"/>
        <v>18905480290.728474</v>
      </c>
      <c r="N47" s="69">
        <f t="shared" si="21"/>
        <v>21236965582.422699</v>
      </c>
    </row>
  </sheetData>
  <mergeCells count="13">
    <mergeCell ref="B47:C47"/>
    <mergeCell ref="B25:C25"/>
    <mergeCell ref="B30:C30"/>
    <mergeCell ref="B35:C35"/>
    <mergeCell ref="B37:C37"/>
    <mergeCell ref="B41:C41"/>
    <mergeCell ref="B43:C43"/>
    <mergeCell ref="B20:C20"/>
    <mergeCell ref="B1:N2"/>
    <mergeCell ref="B3:C3"/>
    <mergeCell ref="B5:C5"/>
    <mergeCell ref="B10:C10"/>
    <mergeCell ref="B18:C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DD4A-0F06-4F6A-BDC6-750161CC9F65}">
  <dimension ref="A1:L63"/>
  <sheetViews>
    <sheetView zoomScale="85" zoomScaleNormal="85" workbookViewId="0">
      <selection activeCell="D8" sqref="D8"/>
    </sheetView>
  </sheetViews>
  <sheetFormatPr baseColWidth="10" defaultRowHeight="15" x14ac:dyDescent="0.25"/>
  <cols>
    <col min="1" max="1" width="32.85546875" customWidth="1"/>
    <col min="2" max="2" width="18.5703125" style="49" customWidth="1"/>
    <col min="3" max="3" width="21.5703125" customWidth="1"/>
    <col min="4" max="4" width="20.42578125" customWidth="1"/>
    <col min="5" max="5" width="20.5703125" customWidth="1"/>
    <col min="6" max="6" width="20.140625" customWidth="1"/>
    <col min="7" max="7" width="21" customWidth="1"/>
    <col min="8" max="8" width="21.140625" customWidth="1"/>
    <col min="9" max="9" width="22.7109375" customWidth="1"/>
    <col min="10" max="10" width="21.5703125" customWidth="1"/>
    <col min="11" max="11" width="21.28515625" customWidth="1"/>
    <col min="12" max="12" width="22" customWidth="1"/>
  </cols>
  <sheetData>
    <row r="1" spans="1:12" x14ac:dyDescent="0.25">
      <c r="A1" s="226" t="s">
        <v>200</v>
      </c>
    </row>
    <row r="2" spans="1:12" ht="15.75" thickBot="1" x14ac:dyDescent="0.3">
      <c r="A2" s="227"/>
    </row>
    <row r="3" spans="1:12" ht="15.75" thickBot="1" x14ac:dyDescent="0.3">
      <c r="A3" s="228"/>
      <c r="B3" s="72" t="s">
        <v>97</v>
      </c>
      <c r="C3" s="1" t="s">
        <v>98</v>
      </c>
      <c r="D3" s="1" t="s">
        <v>99</v>
      </c>
      <c r="E3" s="1" t="s">
        <v>144</v>
      </c>
      <c r="F3" s="1" t="s">
        <v>145</v>
      </c>
      <c r="G3" s="1" t="s">
        <v>146</v>
      </c>
      <c r="H3" s="1" t="s">
        <v>147</v>
      </c>
      <c r="I3" s="1" t="s">
        <v>148</v>
      </c>
      <c r="J3" s="1" t="s">
        <v>149</v>
      </c>
      <c r="K3" s="1" t="s">
        <v>150</v>
      </c>
      <c r="L3" s="1" t="s">
        <v>151</v>
      </c>
    </row>
    <row r="4" spans="1:12" ht="15.75" thickBot="1" x14ac:dyDescent="0.3"/>
    <row r="5" spans="1:12" ht="15.75" thickBot="1" x14ac:dyDescent="0.3">
      <c r="A5" s="106" t="s">
        <v>201</v>
      </c>
      <c r="B5" s="107">
        <v>0</v>
      </c>
      <c r="C5" s="108">
        <f>'Proy. Ingresos Q1 '!E47</f>
        <v>7460234950.5877466</v>
      </c>
      <c r="D5" s="108">
        <f>'Proy. Ingresos Q1 '!F47</f>
        <v>8379312291.8703337</v>
      </c>
      <c r="E5" s="108">
        <f>'Proy. Ingresos Q1 '!G47</f>
        <v>9411782601.0455704</v>
      </c>
      <c r="F5" s="108">
        <f>'Proy. Ingresos Q1 '!H47</f>
        <v>10571644255.460411</v>
      </c>
      <c r="G5" s="108">
        <f>'Proy. Ingresos Q1 '!I47</f>
        <v>11874624149.354771</v>
      </c>
      <c r="H5" s="108">
        <f>'Proy. Ingresos Q1 '!J47</f>
        <v>13338391151.562336</v>
      </c>
      <c r="I5" s="108">
        <f>'Proy. Ingresos Q1 '!K47</f>
        <v>14982795924.530647</v>
      </c>
      <c r="J5" s="108">
        <f>'Proy. Ingresos Q1 '!L47</f>
        <v>16830140360.248062</v>
      </c>
      <c r="K5" s="108">
        <f>'Proy. Ingresos Q1 '!M47</f>
        <v>18905480290.728474</v>
      </c>
      <c r="L5" s="108">
        <f>'Proy. Ingresos Q1 '!N47</f>
        <v>21236965582.422699</v>
      </c>
    </row>
    <row r="6" spans="1:12" ht="15.75" thickBot="1" x14ac:dyDescent="0.3"/>
    <row r="7" spans="1:12" ht="15.75" thickBot="1" x14ac:dyDescent="0.3">
      <c r="A7" s="104" t="s">
        <v>214</v>
      </c>
    </row>
    <row r="8" spans="1:12" x14ac:dyDescent="0.25">
      <c r="A8" t="s">
        <v>226</v>
      </c>
      <c r="B8" s="49">
        <v>0</v>
      </c>
      <c r="C8" s="49">
        <f>SUM('Proy. Ingresos Q1 '!E6:E13)*'Costos, Gastos y Depreciación'!F56</f>
        <v>3670447069.8000011</v>
      </c>
      <c r="D8" s="49">
        <f>C8*1.05</f>
        <v>3853969423.2900014</v>
      </c>
      <c r="E8" s="49">
        <f t="shared" ref="E8:L8" si="0">D8*1.05</f>
        <v>4046667894.4545016</v>
      </c>
      <c r="F8" s="49">
        <f t="shared" si="0"/>
        <v>4249001289.177227</v>
      </c>
      <c r="G8" s="49">
        <f t="shared" si="0"/>
        <v>4461451353.6360884</v>
      </c>
      <c r="H8" s="49">
        <f t="shared" si="0"/>
        <v>4684523921.317893</v>
      </c>
      <c r="I8" s="49">
        <f t="shared" si="0"/>
        <v>4918750117.3837881</v>
      </c>
      <c r="J8" s="49">
        <f t="shared" si="0"/>
        <v>5164687623.2529774</v>
      </c>
      <c r="K8" s="49">
        <f t="shared" si="0"/>
        <v>5422922004.4156265</v>
      </c>
      <c r="L8" s="49">
        <f t="shared" si="0"/>
        <v>5694068104.6364079</v>
      </c>
    </row>
    <row r="10" spans="1:12" s="49" customFormat="1" x14ac:dyDescent="0.25">
      <c r="A10" s="109" t="s">
        <v>213</v>
      </c>
      <c r="B10" s="110">
        <f t="shared" ref="B10:L10" si="1">SUM(B8:B8)</f>
        <v>0</v>
      </c>
      <c r="C10" s="110">
        <f t="shared" si="1"/>
        <v>3670447069.8000011</v>
      </c>
      <c r="D10" s="110">
        <f t="shared" si="1"/>
        <v>3853969423.2900014</v>
      </c>
      <c r="E10" s="110">
        <f t="shared" si="1"/>
        <v>4046667894.4545016</v>
      </c>
      <c r="F10" s="110">
        <f t="shared" si="1"/>
        <v>4249001289.177227</v>
      </c>
      <c r="G10" s="110">
        <f t="shared" si="1"/>
        <v>4461451353.6360884</v>
      </c>
      <c r="H10" s="110">
        <f t="shared" si="1"/>
        <v>4684523921.317893</v>
      </c>
      <c r="I10" s="110">
        <f t="shared" si="1"/>
        <v>4918750117.3837881</v>
      </c>
      <c r="J10" s="110">
        <f t="shared" si="1"/>
        <v>5164687623.2529774</v>
      </c>
      <c r="K10" s="110">
        <f t="shared" si="1"/>
        <v>5422922004.4156265</v>
      </c>
      <c r="L10" s="110">
        <f t="shared" si="1"/>
        <v>5694068104.6364079</v>
      </c>
    </row>
    <row r="12" spans="1:12" x14ac:dyDescent="0.25">
      <c r="A12" s="105" t="s">
        <v>170</v>
      </c>
      <c r="B12" s="49">
        <f t="shared" ref="B12:L12" si="2">B5-B10</f>
        <v>0</v>
      </c>
      <c r="C12" s="89">
        <f t="shared" si="2"/>
        <v>3789787880.7877455</v>
      </c>
      <c r="D12" s="89">
        <f t="shared" si="2"/>
        <v>4525342868.5803318</v>
      </c>
      <c r="E12" s="89">
        <f t="shared" si="2"/>
        <v>5365114706.5910683</v>
      </c>
      <c r="F12" s="89">
        <f t="shared" si="2"/>
        <v>6322642966.2831841</v>
      </c>
      <c r="G12" s="89">
        <f t="shared" si="2"/>
        <v>7413172795.7186823</v>
      </c>
      <c r="H12" s="89">
        <f t="shared" si="2"/>
        <v>8653867230.244442</v>
      </c>
      <c r="I12" s="89">
        <f t="shared" si="2"/>
        <v>10064045807.146858</v>
      </c>
      <c r="J12" s="89">
        <f t="shared" si="2"/>
        <v>11665452736.995085</v>
      </c>
      <c r="K12" s="89">
        <f t="shared" si="2"/>
        <v>13482558286.312847</v>
      </c>
      <c r="L12" s="89">
        <f t="shared" si="2"/>
        <v>15542897477.786291</v>
      </c>
    </row>
    <row r="13" spans="1:12" x14ac:dyDescent="0.25">
      <c r="A13" t="s">
        <v>171</v>
      </c>
      <c r="C13" s="100">
        <f t="shared" ref="C13:L13" si="3">C12/C5</f>
        <v>0.50799846196387832</v>
      </c>
      <c r="D13" s="100">
        <f t="shared" si="3"/>
        <v>0.54006136911388902</v>
      </c>
      <c r="E13" s="100">
        <f t="shared" si="3"/>
        <v>0.57004235371894896</v>
      </c>
      <c r="F13" s="100">
        <f t="shared" si="3"/>
        <v>0.59807564589750972</v>
      </c>
      <c r="G13" s="100">
        <f t="shared" si="3"/>
        <v>0.62428694184156475</v>
      </c>
      <c r="H13" s="100">
        <f t="shared" si="3"/>
        <v>0.64879393113545092</v>
      </c>
      <c r="I13" s="100">
        <f t="shared" si="3"/>
        <v>0.67170679343429196</v>
      </c>
      <c r="J13" s="100">
        <f t="shared" si="3"/>
        <v>0.69312866602992163</v>
      </c>
      <c r="K13" s="100">
        <f t="shared" si="3"/>
        <v>0.71315608379041773</v>
      </c>
      <c r="L13" s="100">
        <f t="shared" si="3"/>
        <v>0.73187939291339976</v>
      </c>
    </row>
    <row r="15" spans="1:12" x14ac:dyDescent="0.25">
      <c r="A15" t="s">
        <v>168</v>
      </c>
      <c r="B15" s="49">
        <v>0</v>
      </c>
      <c r="C15" s="112">
        <f>'Costos, Gastos y Depreciación'!G15</f>
        <v>273420000</v>
      </c>
      <c r="D15" s="89">
        <f>C15*1.05</f>
        <v>287091000</v>
      </c>
      <c r="E15" s="89">
        <f t="shared" ref="E15:L16" si="4">D15*1.05</f>
        <v>301445550</v>
      </c>
      <c r="F15" s="89">
        <f t="shared" si="4"/>
        <v>316517827.5</v>
      </c>
      <c r="G15" s="89">
        <f t="shared" si="4"/>
        <v>332343718.875</v>
      </c>
      <c r="H15" s="89">
        <f t="shared" si="4"/>
        <v>348960904.81875002</v>
      </c>
      <c r="I15" s="89">
        <f t="shared" si="4"/>
        <v>366408950.05968755</v>
      </c>
      <c r="J15" s="89">
        <f t="shared" si="4"/>
        <v>384729397.56267196</v>
      </c>
      <c r="K15" s="89">
        <f t="shared" si="4"/>
        <v>403965867.44080555</v>
      </c>
      <c r="L15" s="89">
        <f t="shared" si="4"/>
        <v>424164160.81284583</v>
      </c>
    </row>
    <row r="16" spans="1:12" x14ac:dyDescent="0.25">
      <c r="A16" t="s">
        <v>217</v>
      </c>
      <c r="B16" s="49">
        <v>0</v>
      </c>
      <c r="C16" s="89">
        <f>'Costos, Gastos y Depreciación'!G21</f>
        <v>90000000</v>
      </c>
      <c r="D16" s="89">
        <f>C16*1.05</f>
        <v>94500000</v>
      </c>
      <c r="E16" s="89">
        <f t="shared" si="4"/>
        <v>99225000</v>
      </c>
      <c r="F16" s="89">
        <f t="shared" si="4"/>
        <v>104186250</v>
      </c>
      <c r="G16" s="89">
        <f t="shared" si="4"/>
        <v>109395562.5</v>
      </c>
      <c r="H16" s="89">
        <f t="shared" si="4"/>
        <v>114865340.625</v>
      </c>
      <c r="I16" s="89">
        <f t="shared" si="4"/>
        <v>120608607.65625</v>
      </c>
      <c r="J16" s="89">
        <f t="shared" si="4"/>
        <v>126639038.0390625</v>
      </c>
      <c r="K16" s="89">
        <f t="shared" si="4"/>
        <v>132970989.94101563</v>
      </c>
      <c r="L16" s="89">
        <f t="shared" si="4"/>
        <v>139619539.43806642</v>
      </c>
    </row>
    <row r="18" spans="1:12" x14ac:dyDescent="0.25">
      <c r="A18" t="s">
        <v>218</v>
      </c>
      <c r="B18" s="49">
        <v>0</v>
      </c>
      <c r="C18" s="111">
        <f>'Costos, Gastos y Depreciación'!G31</f>
        <v>161820000</v>
      </c>
      <c r="D18" s="111">
        <f>C18*1.05</f>
        <v>169911000</v>
      </c>
      <c r="E18" s="111">
        <f t="shared" ref="E18:L19" si="5">D18*1.05</f>
        <v>178406550</v>
      </c>
      <c r="F18" s="111">
        <f t="shared" si="5"/>
        <v>187326877.5</v>
      </c>
      <c r="G18" s="111">
        <f t="shared" si="5"/>
        <v>196693221.375</v>
      </c>
      <c r="H18" s="111">
        <f t="shared" si="5"/>
        <v>206527882.44374999</v>
      </c>
      <c r="I18" s="111">
        <f t="shared" si="5"/>
        <v>216854276.56593749</v>
      </c>
      <c r="J18" s="111">
        <f t="shared" si="5"/>
        <v>227696990.39423436</v>
      </c>
      <c r="K18" s="111">
        <f t="shared" si="5"/>
        <v>239081839.91394609</v>
      </c>
      <c r="L18" s="111">
        <f t="shared" si="5"/>
        <v>251035931.90964341</v>
      </c>
    </row>
    <row r="19" spans="1:12" x14ac:dyDescent="0.25">
      <c r="A19" t="s">
        <v>169</v>
      </c>
      <c r="C19" s="111">
        <f>'Costos, Gastos y Depreciación'!G40</f>
        <v>116040000</v>
      </c>
      <c r="D19" s="111">
        <f>C19*1.05</f>
        <v>121842000</v>
      </c>
      <c r="E19" s="111">
        <f t="shared" si="5"/>
        <v>127934100</v>
      </c>
      <c r="F19" s="111">
        <f t="shared" si="5"/>
        <v>134330805</v>
      </c>
      <c r="G19" s="111">
        <f t="shared" si="5"/>
        <v>141047345.25</v>
      </c>
      <c r="H19" s="111">
        <f t="shared" si="5"/>
        <v>148099712.51250002</v>
      </c>
      <c r="I19" s="111">
        <f t="shared" si="5"/>
        <v>155504698.13812503</v>
      </c>
      <c r="J19" s="111">
        <f t="shared" si="5"/>
        <v>163279933.04503128</v>
      </c>
      <c r="K19" s="111">
        <f t="shared" si="5"/>
        <v>171443929.69728285</v>
      </c>
      <c r="L19" s="111">
        <f t="shared" si="5"/>
        <v>180016126.182147</v>
      </c>
    </row>
    <row r="21" spans="1:12" x14ac:dyDescent="0.25">
      <c r="A21" t="s">
        <v>221</v>
      </c>
      <c r="B21" s="49">
        <v>0</v>
      </c>
      <c r="C21" s="112">
        <f>SUM(C15:C19)</f>
        <v>641280000</v>
      </c>
      <c r="D21" s="112">
        <f t="shared" ref="D21:L21" si="6">SUM(D15:D19)</f>
        <v>673344000</v>
      </c>
      <c r="E21" s="112">
        <f t="shared" si="6"/>
        <v>707011200</v>
      </c>
      <c r="F21" s="112">
        <f t="shared" si="6"/>
        <v>742361760</v>
      </c>
      <c r="G21" s="112">
        <f t="shared" si="6"/>
        <v>779479848</v>
      </c>
      <c r="H21" s="112">
        <f t="shared" si="6"/>
        <v>818453840.4000001</v>
      </c>
      <c r="I21" s="112">
        <f t="shared" si="6"/>
        <v>859376532.42000008</v>
      </c>
      <c r="J21" s="112">
        <f t="shared" si="6"/>
        <v>902345359.04100013</v>
      </c>
      <c r="K21" s="112">
        <f t="shared" si="6"/>
        <v>947462626.9930501</v>
      </c>
      <c r="L21" s="112">
        <f t="shared" si="6"/>
        <v>994835758.34270263</v>
      </c>
    </row>
    <row r="23" spans="1:12" x14ac:dyDescent="0.25">
      <c r="A23" s="105" t="s">
        <v>220</v>
      </c>
      <c r="B23" s="49">
        <v>0</v>
      </c>
      <c r="C23" s="89">
        <f>C12-C21</f>
        <v>3148507880.7877455</v>
      </c>
      <c r="D23" s="89">
        <f t="shared" ref="D23:L23" si="7">D12-D21</f>
        <v>3851998868.5803318</v>
      </c>
      <c r="E23" s="89">
        <f t="shared" si="7"/>
        <v>4658103506.5910683</v>
      </c>
      <c r="F23" s="89">
        <f t="shared" si="7"/>
        <v>5580281206.2831841</v>
      </c>
      <c r="G23" s="89">
        <f t="shared" si="7"/>
        <v>6633692947.7186823</v>
      </c>
      <c r="H23" s="89">
        <f t="shared" si="7"/>
        <v>7835413389.8444424</v>
      </c>
      <c r="I23" s="89">
        <f t="shared" si="7"/>
        <v>9204669274.7268581</v>
      </c>
      <c r="J23" s="89">
        <f t="shared" si="7"/>
        <v>10763107377.954084</v>
      </c>
      <c r="K23" s="89">
        <f t="shared" si="7"/>
        <v>12535095659.319798</v>
      </c>
      <c r="L23" s="89">
        <f t="shared" si="7"/>
        <v>14548061719.443588</v>
      </c>
    </row>
    <row r="24" spans="1:12" x14ac:dyDescent="0.25">
      <c r="A24" t="s">
        <v>219</v>
      </c>
      <c r="C24" s="102">
        <f t="shared" ref="C24:L24" si="8">C23/C5</f>
        <v>0.42203870275422006</v>
      </c>
      <c r="D24" s="102">
        <f t="shared" si="8"/>
        <v>0.45970346186017769</v>
      </c>
      <c r="E24" s="102">
        <f t="shared" si="8"/>
        <v>0.49492255654880851</v>
      </c>
      <c r="F24" s="102">
        <f t="shared" si="8"/>
        <v>0.52785366887472462</v>
      </c>
      <c r="G24" s="102">
        <f t="shared" si="8"/>
        <v>0.55864445596613987</v>
      </c>
      <c r="H24" s="102">
        <f t="shared" si="8"/>
        <v>0.5874331694738667</v>
      </c>
      <c r="I24" s="102">
        <f t="shared" si="8"/>
        <v>0.61434923902664085</v>
      </c>
      <c r="J24" s="102">
        <f t="shared" si="8"/>
        <v>0.63951382148754965</v>
      </c>
      <c r="K24" s="102">
        <f t="shared" si="8"/>
        <v>0.66304031775734329</v>
      </c>
      <c r="L24" s="102">
        <f t="shared" si="8"/>
        <v>0.6850348588163957</v>
      </c>
    </row>
    <row r="26" spans="1:12" s="49" customFormat="1" x14ac:dyDescent="0.25">
      <c r="A26" s="49" t="s">
        <v>222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</row>
    <row r="27" spans="1:12" s="49" customFormat="1" x14ac:dyDescent="0.25">
      <c r="A27" s="49" t="s">
        <v>159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</row>
    <row r="28" spans="1:12" s="49" customFormat="1" x14ac:dyDescent="0.25"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</row>
    <row r="30" spans="1:12" x14ac:dyDescent="0.25">
      <c r="A30" s="105" t="s">
        <v>224</v>
      </c>
      <c r="B30" s="49">
        <v>0</v>
      </c>
      <c r="C30" s="89">
        <f>C23-C26-C27-C28</f>
        <v>3148507880.7877455</v>
      </c>
      <c r="D30" s="89">
        <f t="shared" ref="D30:L30" si="9">D23-D26-D27-D28</f>
        <v>3851998868.5803318</v>
      </c>
      <c r="E30" s="89">
        <f t="shared" si="9"/>
        <v>4658103506.5910683</v>
      </c>
      <c r="F30" s="89">
        <f t="shared" si="9"/>
        <v>5580281206.2831841</v>
      </c>
      <c r="G30" s="89">
        <f t="shared" si="9"/>
        <v>6633692947.7186823</v>
      </c>
      <c r="H30" s="89">
        <f t="shared" si="9"/>
        <v>7835413389.8444424</v>
      </c>
      <c r="I30" s="89">
        <f t="shared" si="9"/>
        <v>9204669274.7268581</v>
      </c>
      <c r="J30" s="89">
        <f t="shared" si="9"/>
        <v>10763107377.954084</v>
      </c>
      <c r="K30" s="89">
        <f t="shared" si="9"/>
        <v>12535095659.319798</v>
      </c>
      <c r="L30" s="89">
        <f t="shared" si="9"/>
        <v>14548061719.443588</v>
      </c>
    </row>
    <row r="32" spans="1:12" x14ac:dyDescent="0.25">
      <c r="A32" t="s">
        <v>223</v>
      </c>
      <c r="B32" s="49">
        <v>0</v>
      </c>
      <c r="C32" s="89">
        <f>C30*0.09</f>
        <v>283365709.27089709</v>
      </c>
      <c r="D32" s="89">
        <f t="shared" ref="D32:L32" si="10">D30*0.09</f>
        <v>346679898.17222983</v>
      </c>
      <c r="E32" s="89">
        <f t="shared" si="10"/>
        <v>419229315.59319615</v>
      </c>
      <c r="F32" s="89">
        <f t="shared" si="10"/>
        <v>502225308.56548655</v>
      </c>
      <c r="G32" s="89">
        <f t="shared" si="10"/>
        <v>597032365.29468143</v>
      </c>
      <c r="H32" s="89">
        <f t="shared" si="10"/>
        <v>705187205.08599985</v>
      </c>
      <c r="I32" s="89">
        <f t="shared" si="10"/>
        <v>828420234.72541726</v>
      </c>
      <c r="J32" s="89">
        <f t="shared" si="10"/>
        <v>968679664.01586759</v>
      </c>
      <c r="K32" s="89">
        <f t="shared" si="10"/>
        <v>1128158609.3387818</v>
      </c>
      <c r="L32" s="89">
        <f t="shared" si="10"/>
        <v>1309325554.749923</v>
      </c>
    </row>
    <row r="34" spans="1:12" x14ac:dyDescent="0.25">
      <c r="A34" s="105" t="s">
        <v>225</v>
      </c>
      <c r="B34" s="49">
        <v>0</v>
      </c>
      <c r="C34" s="89">
        <f>C30-C32</f>
        <v>2865142171.5168486</v>
      </c>
      <c r="D34" s="89">
        <f t="shared" ref="D34:L34" si="11">D30-D32</f>
        <v>3505318970.408102</v>
      </c>
      <c r="E34" s="89">
        <f t="shared" si="11"/>
        <v>4238874190.9978724</v>
      </c>
      <c r="F34" s="89">
        <f t="shared" si="11"/>
        <v>5078055897.7176971</v>
      </c>
      <c r="G34" s="89">
        <f t="shared" si="11"/>
        <v>6036660582.4240007</v>
      </c>
      <c r="H34" s="89">
        <f t="shared" si="11"/>
        <v>7130226184.7584429</v>
      </c>
      <c r="I34" s="89">
        <f t="shared" si="11"/>
        <v>8376249040.001441</v>
      </c>
      <c r="J34" s="89">
        <f t="shared" si="11"/>
        <v>9794427713.9382172</v>
      </c>
      <c r="K34" s="89">
        <f t="shared" si="11"/>
        <v>11406937049.981016</v>
      </c>
      <c r="L34" s="89">
        <f t="shared" si="11"/>
        <v>13238736164.693665</v>
      </c>
    </row>
    <row r="37" spans="1:12" ht="15" customHeight="1" thickBot="1" x14ac:dyDescent="0.3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</row>
    <row r="38" spans="1:12" ht="15.75" customHeight="1" x14ac:dyDescent="0.25">
      <c r="A38" s="233" t="s">
        <v>258</v>
      </c>
      <c r="B38" s="236"/>
      <c r="C38" s="237"/>
      <c r="D38" s="237"/>
      <c r="E38" s="237"/>
      <c r="F38" s="237"/>
      <c r="G38" s="237"/>
      <c r="H38" s="237"/>
      <c r="I38" s="237"/>
      <c r="J38" s="237"/>
      <c r="K38" s="237"/>
      <c r="L38" s="238"/>
    </row>
    <row r="39" spans="1:12" ht="15.75" customHeight="1" thickBot="1" x14ac:dyDescent="0.3">
      <c r="A39" s="234"/>
      <c r="B39" s="231"/>
      <c r="C39" s="232"/>
      <c r="D39" s="232"/>
      <c r="E39" s="232"/>
      <c r="F39" s="232"/>
      <c r="G39" s="232"/>
      <c r="H39" s="232"/>
      <c r="I39" s="232"/>
      <c r="J39" s="232"/>
      <c r="K39" s="232"/>
      <c r="L39" s="239"/>
    </row>
    <row r="40" spans="1:12" ht="15.75" thickBot="1" x14ac:dyDescent="0.3">
      <c r="A40" s="235"/>
      <c r="B40" s="72" t="s">
        <v>97</v>
      </c>
      <c r="C40" s="1" t="s">
        <v>98</v>
      </c>
      <c r="D40" s="72" t="s">
        <v>99</v>
      </c>
      <c r="E40" s="1" t="s">
        <v>144</v>
      </c>
      <c r="F40" s="72" t="s">
        <v>145</v>
      </c>
      <c r="G40" s="1" t="s">
        <v>146</v>
      </c>
      <c r="H40" s="72" t="s">
        <v>147</v>
      </c>
      <c r="I40" s="1" t="s">
        <v>148</v>
      </c>
      <c r="J40" s="72" t="s">
        <v>149</v>
      </c>
      <c r="K40" s="1" t="s">
        <v>150</v>
      </c>
      <c r="L40" s="72" t="s">
        <v>151</v>
      </c>
    </row>
    <row r="42" spans="1:12" x14ac:dyDescent="0.25">
      <c r="A42" s="105" t="str">
        <f>A23</f>
        <v>Utilidad Operativa (EBITDA)</v>
      </c>
      <c r="B42" s="49">
        <f>B23</f>
        <v>0</v>
      </c>
      <c r="C42" s="49">
        <f t="shared" ref="C42:L42" si="12">C23</f>
        <v>3148507880.7877455</v>
      </c>
      <c r="D42" s="49">
        <f t="shared" si="12"/>
        <v>3851998868.5803318</v>
      </c>
      <c r="E42" s="49">
        <f t="shared" si="12"/>
        <v>4658103506.5910683</v>
      </c>
      <c r="F42" s="49">
        <f t="shared" si="12"/>
        <v>5580281206.2831841</v>
      </c>
      <c r="G42" s="49">
        <f t="shared" si="12"/>
        <v>6633692947.7186823</v>
      </c>
      <c r="H42" s="49">
        <f t="shared" si="12"/>
        <v>7835413389.8444424</v>
      </c>
      <c r="I42" s="49">
        <f t="shared" si="12"/>
        <v>9204669274.7268581</v>
      </c>
      <c r="J42" s="49">
        <f t="shared" si="12"/>
        <v>10763107377.954084</v>
      </c>
      <c r="K42" s="49">
        <f t="shared" si="12"/>
        <v>12535095659.319798</v>
      </c>
      <c r="L42" s="49">
        <f t="shared" si="12"/>
        <v>14548061719.443588</v>
      </c>
    </row>
    <row r="43" spans="1:12" x14ac:dyDescent="0.25">
      <c r="A43" s="34" t="s">
        <v>259</v>
      </c>
      <c r="B43" s="49">
        <f t="shared" ref="B43:B44" si="13">B24</f>
        <v>0</v>
      </c>
      <c r="C43" s="89">
        <f>'Costos, Gastos y Depreciación'!N9</f>
        <v>467853750</v>
      </c>
      <c r="D43" s="89">
        <f>'Costos, Gastos y Depreciación'!O9</f>
        <v>467853750</v>
      </c>
      <c r="E43" s="89">
        <f>'Costos, Gastos y Depreciación'!P9</f>
        <v>442853750</v>
      </c>
      <c r="F43" s="89">
        <f>'Costos, Gastos y Depreciación'!Q9</f>
        <v>442853750</v>
      </c>
      <c r="G43" s="89">
        <f>'Costos, Gastos y Depreciación'!R9</f>
        <v>442853750</v>
      </c>
      <c r="H43" s="89">
        <f>'Costos, Gastos y Depreciación'!S9</f>
        <v>825000.00000000012</v>
      </c>
      <c r="I43" s="89">
        <f>'Costos, Gastos y Depreciación'!T9</f>
        <v>825000.00000000012</v>
      </c>
      <c r="J43" s="89">
        <f>'Costos, Gastos y Depreciación'!U9</f>
        <v>825000.00000000012</v>
      </c>
      <c r="K43" s="89">
        <f>'Costos, Gastos y Depreciación'!V9</f>
        <v>825000.00000000012</v>
      </c>
      <c r="L43" s="89">
        <f>'Costos, Gastos y Depreciación'!W9</f>
        <v>825000.00000000012</v>
      </c>
    </row>
    <row r="44" spans="1:12" x14ac:dyDescent="0.25">
      <c r="A44" s="34" t="s">
        <v>260</v>
      </c>
      <c r="B44" s="49">
        <f t="shared" si="13"/>
        <v>0</v>
      </c>
      <c r="C44" s="89">
        <f>C32</f>
        <v>283365709.27089709</v>
      </c>
      <c r="D44" s="89">
        <f t="shared" ref="D44:L44" si="14">D32</f>
        <v>346679898.17222983</v>
      </c>
      <c r="E44" s="89">
        <f t="shared" si="14"/>
        <v>419229315.59319615</v>
      </c>
      <c r="F44" s="89">
        <f t="shared" si="14"/>
        <v>502225308.56548655</v>
      </c>
      <c r="G44" s="89">
        <f t="shared" si="14"/>
        <v>597032365.29468143</v>
      </c>
      <c r="H44" s="89">
        <f t="shared" si="14"/>
        <v>705187205.08599985</v>
      </c>
      <c r="I44" s="89">
        <f t="shared" si="14"/>
        <v>828420234.72541726</v>
      </c>
      <c r="J44" s="89">
        <f t="shared" si="14"/>
        <v>968679664.01586759</v>
      </c>
      <c r="K44" s="89">
        <f t="shared" si="14"/>
        <v>1128158609.3387818</v>
      </c>
      <c r="L44" s="89">
        <f t="shared" si="14"/>
        <v>1309325554.749923</v>
      </c>
    </row>
    <row r="46" spans="1:12" x14ac:dyDescent="0.25">
      <c r="A46" s="105" t="s">
        <v>172</v>
      </c>
      <c r="B46" s="49">
        <f>B42+B43-B44</f>
        <v>0</v>
      </c>
      <c r="C46" s="49">
        <f t="shared" ref="C46:L46" si="15">C42+C43-C44</f>
        <v>3332995921.5168486</v>
      </c>
      <c r="D46" s="49">
        <f t="shared" si="15"/>
        <v>3973172720.408102</v>
      </c>
      <c r="E46" s="49">
        <f t="shared" si="15"/>
        <v>4681727940.9978724</v>
      </c>
      <c r="F46" s="49">
        <f t="shared" si="15"/>
        <v>5520909647.7176971</v>
      </c>
      <c r="G46" s="49">
        <f t="shared" si="15"/>
        <v>6479514332.4240007</v>
      </c>
      <c r="H46" s="49">
        <f t="shared" si="15"/>
        <v>7131051184.7584429</v>
      </c>
      <c r="I46" s="49">
        <f t="shared" si="15"/>
        <v>8377074040.001441</v>
      </c>
      <c r="J46" s="49">
        <f t="shared" si="15"/>
        <v>9795252713.9382172</v>
      </c>
      <c r="K46" s="49">
        <f t="shared" si="15"/>
        <v>11407762049.981016</v>
      </c>
      <c r="L46" s="49">
        <f t="shared" si="15"/>
        <v>13239561164.693665</v>
      </c>
    </row>
    <row r="48" spans="1:12" x14ac:dyDescent="0.25">
      <c r="A48" t="s">
        <v>261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</row>
    <row r="49" spans="1:12" x14ac:dyDescent="0.25">
      <c r="A49" s="105" t="s">
        <v>262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</row>
    <row r="51" spans="1:12" x14ac:dyDescent="0.25">
      <c r="A51" s="105" t="s">
        <v>263</v>
      </c>
      <c r="B51" s="49">
        <v>0</v>
      </c>
      <c r="C51" s="89">
        <f>C46-C48-C49</f>
        <v>3332995921.5168486</v>
      </c>
      <c r="D51" s="89">
        <f t="shared" ref="D51:L51" si="16">D46-D48-D49</f>
        <v>3973172720.408102</v>
      </c>
      <c r="E51" s="89">
        <f t="shared" si="16"/>
        <v>4681727940.9978724</v>
      </c>
      <c r="F51" s="89">
        <f t="shared" si="16"/>
        <v>5520909647.7176971</v>
      </c>
      <c r="G51" s="89">
        <f t="shared" si="16"/>
        <v>6479514332.4240007</v>
      </c>
      <c r="H51" s="89">
        <f t="shared" si="16"/>
        <v>7131051184.7584429</v>
      </c>
      <c r="I51" s="89">
        <f t="shared" si="16"/>
        <v>8377074040.001441</v>
      </c>
      <c r="J51" s="89">
        <f t="shared" si="16"/>
        <v>9795252713.9382172</v>
      </c>
      <c r="K51" s="89">
        <f t="shared" si="16"/>
        <v>11407762049.981016</v>
      </c>
      <c r="L51" s="89">
        <f t="shared" si="16"/>
        <v>13239561164.693665</v>
      </c>
    </row>
    <row r="52" spans="1:12" x14ac:dyDescent="0.25">
      <c r="A52" t="s">
        <v>264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</row>
    <row r="54" spans="1:12" x14ac:dyDescent="0.25">
      <c r="A54" s="105" t="s">
        <v>265</v>
      </c>
      <c r="B54" s="49">
        <f>-'Presupuesto de Inversión'!I65</f>
        <v>-6583713525</v>
      </c>
      <c r="C54" s="49">
        <f>C51+C52</f>
        <v>3332995921.5168486</v>
      </c>
      <c r="D54" s="49">
        <f t="shared" ref="D54:L54" si="17">D51+D52</f>
        <v>3973172720.408102</v>
      </c>
      <c r="E54" s="49">
        <f t="shared" si="17"/>
        <v>4681727940.9978724</v>
      </c>
      <c r="F54" s="49">
        <f t="shared" si="17"/>
        <v>5520909647.7176971</v>
      </c>
      <c r="G54" s="49">
        <f t="shared" si="17"/>
        <v>6479514332.4240007</v>
      </c>
      <c r="H54" s="49">
        <f t="shared" si="17"/>
        <v>7131051184.7584429</v>
      </c>
      <c r="I54" s="49">
        <f t="shared" si="17"/>
        <v>8377074040.001441</v>
      </c>
      <c r="J54" s="49">
        <f t="shared" si="17"/>
        <v>9795252713.9382172</v>
      </c>
      <c r="K54" s="49">
        <f t="shared" si="17"/>
        <v>11407762049.981016</v>
      </c>
      <c r="L54" s="49">
        <f t="shared" si="17"/>
        <v>13239561164.693665</v>
      </c>
    </row>
    <row r="56" spans="1:12" x14ac:dyDescent="0.25">
      <c r="A56" s="113" t="s">
        <v>173</v>
      </c>
      <c r="B56" s="50">
        <v>1</v>
      </c>
      <c r="C56" s="113">
        <f>B56*1.05</f>
        <v>1.05</v>
      </c>
      <c r="D56" s="113">
        <f t="shared" ref="D56:L56" si="18">C56*1.05</f>
        <v>1.1025</v>
      </c>
      <c r="E56" s="113">
        <f t="shared" si="18"/>
        <v>1.1576250000000001</v>
      </c>
      <c r="F56" s="113">
        <f t="shared" si="18"/>
        <v>1.2155062500000002</v>
      </c>
      <c r="G56" s="113">
        <f t="shared" si="18"/>
        <v>1.2762815625000004</v>
      </c>
      <c r="H56" s="113">
        <f t="shared" si="18"/>
        <v>1.3400956406250004</v>
      </c>
      <c r="I56" s="113">
        <f t="shared" si="18"/>
        <v>1.4071004226562505</v>
      </c>
      <c r="J56" s="113">
        <f t="shared" si="18"/>
        <v>1.477455443789063</v>
      </c>
      <c r="K56" s="113">
        <f t="shared" si="18"/>
        <v>1.5513282159785162</v>
      </c>
      <c r="L56" s="113">
        <f t="shared" si="18"/>
        <v>1.628894626777442</v>
      </c>
    </row>
    <row r="58" spans="1:12" x14ac:dyDescent="0.25">
      <c r="A58" s="105" t="s">
        <v>266</v>
      </c>
      <c r="B58" s="49">
        <f>B54/B56</f>
        <v>-6583713525</v>
      </c>
      <c r="C58" s="49">
        <f>C54/C56</f>
        <v>3174281830.016046</v>
      </c>
      <c r="D58" s="49">
        <f t="shared" ref="D58:L58" si="19">D54/D56</f>
        <v>3603784780.4155121</v>
      </c>
      <c r="E58" s="49">
        <f t="shared" si="19"/>
        <v>4044252621.5293136</v>
      </c>
      <c r="F58" s="49">
        <f t="shared" si="19"/>
        <v>4542066030.279726</v>
      </c>
      <c r="G58" s="49">
        <f t="shared" si="19"/>
        <v>5076869025.4616127</v>
      </c>
      <c r="H58" s="49">
        <f t="shared" si="19"/>
        <v>5321300188.2706137</v>
      </c>
      <c r="I58" s="49">
        <f t="shared" si="19"/>
        <v>5953430121.3467331</v>
      </c>
      <c r="J58" s="49">
        <f t="shared" si="19"/>
        <v>6629812597.8117075</v>
      </c>
      <c r="K58" s="49">
        <f t="shared" si="19"/>
        <v>7353545131.5087776</v>
      </c>
      <c r="L58" s="49">
        <f t="shared" si="19"/>
        <v>8127942070.0689697</v>
      </c>
    </row>
    <row r="60" spans="1:12" x14ac:dyDescent="0.25">
      <c r="A60" t="s">
        <v>267</v>
      </c>
      <c r="B60" s="128">
        <f>'Costos, Gastos y Depreciación'!C85</f>
        <v>0.203125</v>
      </c>
    </row>
    <row r="62" spans="1:12" x14ac:dyDescent="0.25">
      <c r="A62" s="34" t="s">
        <v>269</v>
      </c>
      <c r="B62" s="128">
        <f>IRR(B54:L54,B60)</f>
        <v>0.66698150721620286</v>
      </c>
    </row>
    <row r="63" spans="1:12" x14ac:dyDescent="0.25">
      <c r="A63" s="34" t="s">
        <v>268</v>
      </c>
      <c r="B63" s="129">
        <f>NPV(B60,B54,C54,D54,E54,F54,G54,H54,I54,J54,K54,L54)</f>
        <v>14916247159.117895</v>
      </c>
    </row>
  </sheetData>
  <mergeCells count="3">
    <mergeCell ref="A1:A3"/>
    <mergeCell ref="A38:A40"/>
    <mergeCell ref="B38:L3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49DEB-BB4A-4A3E-931F-699CBC644DE5}">
  <dimension ref="B1:N47"/>
  <sheetViews>
    <sheetView workbookViewId="0">
      <selection activeCell="D8" sqref="D8"/>
    </sheetView>
  </sheetViews>
  <sheetFormatPr baseColWidth="10" defaultRowHeight="15" x14ac:dyDescent="0.25"/>
  <cols>
    <col min="1" max="1" width="4.42578125" customWidth="1"/>
    <col min="2" max="2" width="7" customWidth="1"/>
    <col min="3" max="3" width="39.85546875" customWidth="1"/>
    <col min="4" max="4" width="14.5703125" style="49" bestFit="1" customWidth="1"/>
    <col min="5" max="5" width="19.28515625" style="49" bestFit="1" customWidth="1"/>
    <col min="6" max="14" width="19.28515625" bestFit="1" customWidth="1"/>
  </cols>
  <sheetData>
    <row r="1" spans="2:14" x14ac:dyDescent="0.25">
      <c r="B1" s="216" t="s">
        <v>152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8"/>
    </row>
    <row r="2" spans="2:14" ht="15.75" thickBot="1" x14ac:dyDescent="0.3">
      <c r="B2" s="219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1"/>
    </row>
    <row r="3" spans="2:14" ht="15.75" thickBot="1" x14ac:dyDescent="0.3">
      <c r="B3" s="183"/>
      <c r="C3" s="185"/>
      <c r="D3" s="72" t="s">
        <v>97</v>
      </c>
      <c r="E3" s="72" t="s">
        <v>98</v>
      </c>
      <c r="F3" s="1" t="s">
        <v>99</v>
      </c>
      <c r="G3" s="1" t="s">
        <v>144</v>
      </c>
      <c r="H3" s="72" t="s">
        <v>145</v>
      </c>
      <c r="I3" s="1" t="s">
        <v>146</v>
      </c>
      <c r="J3" s="1" t="s">
        <v>147</v>
      </c>
      <c r="K3" s="72" t="s">
        <v>148</v>
      </c>
      <c r="L3" s="1" t="s">
        <v>149</v>
      </c>
      <c r="M3" s="1" t="s">
        <v>150</v>
      </c>
      <c r="N3" s="72" t="s">
        <v>151</v>
      </c>
    </row>
    <row r="4" spans="2:14" ht="15.75" thickBot="1" x14ac:dyDescent="0.3">
      <c r="B4" s="1" t="s">
        <v>95</v>
      </c>
      <c r="C4" s="1" t="s">
        <v>96</v>
      </c>
      <c r="D4" s="61"/>
      <c r="E4" s="61"/>
      <c r="F4" s="29"/>
      <c r="G4" s="29"/>
      <c r="H4" s="29"/>
      <c r="I4" s="29"/>
      <c r="J4" s="29"/>
      <c r="K4" s="29"/>
      <c r="L4" s="29"/>
      <c r="M4" s="29"/>
      <c r="N4" s="5"/>
    </row>
    <row r="5" spans="2:14" ht="15.75" thickBot="1" x14ac:dyDescent="0.3">
      <c r="B5" s="224" t="s">
        <v>142</v>
      </c>
      <c r="C5" s="225"/>
      <c r="D5" s="61"/>
      <c r="E5" s="61"/>
      <c r="F5" s="29"/>
      <c r="G5" s="29"/>
      <c r="H5" s="29"/>
      <c r="I5" s="29"/>
      <c r="J5" s="29"/>
      <c r="K5" s="29"/>
      <c r="L5" s="29"/>
      <c r="M5" s="29"/>
      <c r="N5" s="5"/>
    </row>
    <row r="6" spans="2:14" s="47" customFormat="1" x14ac:dyDescent="0.25">
      <c r="B6" s="62">
        <v>1</v>
      </c>
      <c r="C6" s="31" t="s">
        <v>100</v>
      </c>
      <c r="D6" s="61">
        <v>0</v>
      </c>
      <c r="E6" s="63">
        <f>(10/17)*'Mercado Esperado'!D90</f>
        <v>2890.5882352941176</v>
      </c>
      <c r="F6" s="31">
        <f>E6*1.05</f>
        <v>3035.1176470588234</v>
      </c>
      <c r="G6" s="31">
        <f t="shared" ref="G6:N6" si="0">F6*1.05</f>
        <v>3186.8735294117646</v>
      </c>
      <c r="H6" s="31">
        <f t="shared" si="0"/>
        <v>3346.217205882353</v>
      </c>
      <c r="I6" s="31">
        <f t="shared" si="0"/>
        <v>3513.5280661764709</v>
      </c>
      <c r="J6" s="31">
        <f t="shared" si="0"/>
        <v>3689.2044694852948</v>
      </c>
      <c r="K6" s="31">
        <f t="shared" si="0"/>
        <v>3873.6646929595595</v>
      </c>
      <c r="L6" s="31">
        <f t="shared" si="0"/>
        <v>4067.3479276075377</v>
      </c>
      <c r="M6" s="31">
        <f t="shared" si="0"/>
        <v>4270.7153239879144</v>
      </c>
      <c r="N6" s="31">
        <f t="shared" si="0"/>
        <v>4484.2510901873102</v>
      </c>
    </row>
    <row r="7" spans="2:14" s="47" customFormat="1" x14ac:dyDescent="0.25">
      <c r="B7" s="62">
        <v>2</v>
      </c>
      <c r="C7" s="31" t="s">
        <v>101</v>
      </c>
      <c r="D7" s="61">
        <v>0</v>
      </c>
      <c r="E7" s="63">
        <f>(4/17)*'Mercado Esperado'!$D$90</f>
        <v>1156.2352941176471</v>
      </c>
      <c r="F7" s="31">
        <f t="shared" ref="F7:N8" si="1">E7*1.05</f>
        <v>1214.0470588235294</v>
      </c>
      <c r="G7" s="31">
        <f t="shared" si="1"/>
        <v>1274.7494117647059</v>
      </c>
      <c r="H7" s="31">
        <f t="shared" si="1"/>
        <v>1338.4868823529412</v>
      </c>
      <c r="I7" s="31">
        <f t="shared" si="1"/>
        <v>1405.4112264705882</v>
      </c>
      <c r="J7" s="31">
        <f t="shared" si="1"/>
        <v>1475.6817877941176</v>
      </c>
      <c r="K7" s="31">
        <f t="shared" si="1"/>
        <v>1549.4658771838235</v>
      </c>
      <c r="L7" s="31">
        <f t="shared" si="1"/>
        <v>1626.9391710430148</v>
      </c>
      <c r="M7" s="31">
        <f t="shared" si="1"/>
        <v>1708.2861295951657</v>
      </c>
      <c r="N7" s="31">
        <f t="shared" si="1"/>
        <v>1793.700436074924</v>
      </c>
    </row>
    <row r="8" spans="2:14" s="47" customFormat="1" x14ac:dyDescent="0.25">
      <c r="B8" s="62">
        <v>3</v>
      </c>
      <c r="C8" s="31" t="s">
        <v>102</v>
      </c>
      <c r="D8" s="61">
        <v>0</v>
      </c>
      <c r="E8" s="63">
        <f>(3/17)*'Mercado Esperado'!$D$90</f>
        <v>867.17647058823536</v>
      </c>
      <c r="F8" s="31">
        <f t="shared" si="1"/>
        <v>910.53529411764714</v>
      </c>
      <c r="G8" s="31">
        <f t="shared" si="1"/>
        <v>956.06205882352958</v>
      </c>
      <c r="H8" s="31">
        <f t="shared" si="1"/>
        <v>1003.8651617647062</v>
      </c>
      <c r="I8" s="31">
        <f t="shared" si="1"/>
        <v>1054.0584198529416</v>
      </c>
      <c r="J8" s="31">
        <f t="shared" si="1"/>
        <v>1106.7613408455886</v>
      </c>
      <c r="K8" s="31">
        <f t="shared" si="1"/>
        <v>1162.0994078878682</v>
      </c>
      <c r="L8" s="31">
        <f t="shared" si="1"/>
        <v>1220.2043782822616</v>
      </c>
      <c r="M8" s="31">
        <f t="shared" si="1"/>
        <v>1281.2145971963748</v>
      </c>
      <c r="N8" s="31">
        <f t="shared" si="1"/>
        <v>1345.2753270561936</v>
      </c>
    </row>
    <row r="9" spans="2:14" ht="15.75" thickBot="1" x14ac:dyDescent="0.3">
      <c r="B9" s="3"/>
      <c r="C9" s="29"/>
      <c r="D9" s="61"/>
      <c r="E9" s="61"/>
      <c r="F9" s="29"/>
      <c r="G9" s="29"/>
      <c r="H9" s="29"/>
      <c r="I9" s="29"/>
      <c r="J9" s="29"/>
      <c r="K9" s="29"/>
      <c r="L9" s="29"/>
      <c r="M9" s="29"/>
      <c r="N9" s="29"/>
    </row>
    <row r="10" spans="2:14" ht="15.75" thickBot="1" x14ac:dyDescent="0.3">
      <c r="B10" s="224" t="s">
        <v>143</v>
      </c>
      <c r="C10" s="225"/>
      <c r="D10" s="61"/>
      <c r="E10" s="61"/>
      <c r="F10" s="29"/>
      <c r="G10" s="29"/>
      <c r="H10" s="29"/>
      <c r="I10" s="29"/>
      <c r="J10" s="29"/>
      <c r="K10" s="29"/>
      <c r="L10" s="29"/>
      <c r="M10" s="29"/>
      <c r="N10" s="29"/>
    </row>
    <row r="11" spans="2:14" x14ac:dyDescent="0.25">
      <c r="B11" s="62">
        <v>1</v>
      </c>
      <c r="C11" s="31" t="s">
        <v>100</v>
      </c>
      <c r="D11" s="61">
        <v>0</v>
      </c>
      <c r="E11" s="63">
        <f>(10/17)*'Mercado Esperado'!D91</f>
        <v>1556.4705882352939</v>
      </c>
      <c r="F11" s="31">
        <f>E11*1.05</f>
        <v>1634.2941176470588</v>
      </c>
      <c r="G11" s="31">
        <f t="shared" ref="G11:N11" si="2">F11*1.05</f>
        <v>1716.0088235294118</v>
      </c>
      <c r="H11" s="31">
        <f t="shared" si="2"/>
        <v>1801.8092647058825</v>
      </c>
      <c r="I11" s="31">
        <f t="shared" si="2"/>
        <v>1891.8997279411767</v>
      </c>
      <c r="J11" s="31">
        <f t="shared" si="2"/>
        <v>1986.4947143382356</v>
      </c>
      <c r="K11" s="31">
        <f t="shared" si="2"/>
        <v>2085.8194500551476</v>
      </c>
      <c r="L11" s="31">
        <f t="shared" si="2"/>
        <v>2190.1104225579052</v>
      </c>
      <c r="M11" s="31">
        <f t="shared" si="2"/>
        <v>2299.6159436858006</v>
      </c>
      <c r="N11" s="31">
        <f t="shared" si="2"/>
        <v>2414.5967408700908</v>
      </c>
    </row>
    <row r="12" spans="2:14" x14ac:dyDescent="0.25">
      <c r="B12" s="62">
        <v>2</v>
      </c>
      <c r="C12" s="31" t="s">
        <v>101</v>
      </c>
      <c r="D12" s="61">
        <v>0</v>
      </c>
      <c r="E12" s="63">
        <f>(4/17)*'Mercado Esperado'!$D$91</f>
        <v>622.58823529411757</v>
      </c>
      <c r="F12" s="31">
        <f t="shared" ref="F12:N13" si="3">E12*1.05</f>
        <v>653.71764705882345</v>
      </c>
      <c r="G12" s="31">
        <f t="shared" si="3"/>
        <v>686.40352941176468</v>
      </c>
      <c r="H12" s="31">
        <f t="shared" si="3"/>
        <v>720.72370588235299</v>
      </c>
      <c r="I12" s="31">
        <f t="shared" si="3"/>
        <v>756.75989117647066</v>
      </c>
      <c r="J12" s="31">
        <f t="shared" si="3"/>
        <v>794.5978857352942</v>
      </c>
      <c r="K12" s="31">
        <f t="shared" si="3"/>
        <v>834.32778002205896</v>
      </c>
      <c r="L12" s="31">
        <f t="shared" si="3"/>
        <v>876.044169023162</v>
      </c>
      <c r="M12" s="31">
        <f t="shared" si="3"/>
        <v>919.84637747432009</v>
      </c>
      <c r="N12" s="31">
        <f t="shared" si="3"/>
        <v>965.83869634803614</v>
      </c>
    </row>
    <row r="13" spans="2:14" x14ac:dyDescent="0.25">
      <c r="B13" s="62">
        <v>3</v>
      </c>
      <c r="C13" s="31" t="s">
        <v>102</v>
      </c>
      <c r="D13" s="61">
        <v>0</v>
      </c>
      <c r="E13" s="63">
        <f>(3/17)*'Mercado Esperado'!$D$91</f>
        <v>466.94117647058818</v>
      </c>
      <c r="F13" s="31">
        <f t="shared" si="3"/>
        <v>490.28823529411761</v>
      </c>
      <c r="G13" s="31">
        <f t="shared" si="3"/>
        <v>514.80264705882348</v>
      </c>
      <c r="H13" s="31">
        <f t="shared" si="3"/>
        <v>540.54277941176463</v>
      </c>
      <c r="I13" s="31">
        <f t="shared" si="3"/>
        <v>567.56991838235285</v>
      </c>
      <c r="J13" s="31">
        <f t="shared" si="3"/>
        <v>595.94841430147051</v>
      </c>
      <c r="K13" s="31">
        <f t="shared" si="3"/>
        <v>625.74583501654411</v>
      </c>
      <c r="L13" s="31">
        <f t="shared" si="3"/>
        <v>657.0331267673713</v>
      </c>
      <c r="M13" s="31">
        <f t="shared" si="3"/>
        <v>689.88478310573987</v>
      </c>
      <c r="N13" s="31">
        <f t="shared" si="3"/>
        <v>724.37902226102688</v>
      </c>
    </row>
    <row r="14" spans="2:14" x14ac:dyDescent="0.25">
      <c r="B14" s="62"/>
      <c r="C14" s="31"/>
      <c r="D14" s="61"/>
      <c r="E14" s="63"/>
      <c r="F14" s="31"/>
      <c r="G14" s="31"/>
      <c r="H14" s="31"/>
      <c r="I14" s="31"/>
      <c r="J14" s="31"/>
      <c r="K14" s="31"/>
      <c r="L14" s="31"/>
      <c r="M14" s="31"/>
      <c r="N14" s="31"/>
    </row>
    <row r="15" spans="2:14" x14ac:dyDescent="0.25">
      <c r="B15" s="62"/>
      <c r="C15" s="155" t="s">
        <v>289</v>
      </c>
      <c r="D15" s="61"/>
      <c r="E15" s="63">
        <f>SUM(E6:E13)</f>
        <v>7559.9999999999991</v>
      </c>
      <c r="F15" s="63">
        <f t="shared" ref="F15:N15" si="4">SUM(F6:F13)</f>
        <v>7938</v>
      </c>
      <c r="G15" s="63">
        <f t="shared" si="4"/>
        <v>8334.9</v>
      </c>
      <c r="H15" s="63">
        <f t="shared" si="4"/>
        <v>8751.6450000000004</v>
      </c>
      <c r="I15" s="63">
        <f t="shared" si="4"/>
        <v>9189.2272499999999</v>
      </c>
      <c r="J15" s="63">
        <f t="shared" si="4"/>
        <v>9648.6886125000019</v>
      </c>
      <c r="K15" s="63">
        <f t="shared" si="4"/>
        <v>10131.123043125001</v>
      </c>
      <c r="L15" s="63">
        <f t="shared" si="4"/>
        <v>10637.679195281253</v>
      </c>
      <c r="M15" s="63">
        <f t="shared" si="4"/>
        <v>11169.563155045313</v>
      </c>
      <c r="N15" s="63">
        <f t="shared" si="4"/>
        <v>11728.041312797581</v>
      </c>
    </row>
    <row r="16" spans="2:14" x14ac:dyDescent="0.25">
      <c r="B16" s="62"/>
      <c r="C16" s="156" t="s">
        <v>290</v>
      </c>
      <c r="D16" s="61"/>
      <c r="E16" s="157">
        <f>E15/15120</f>
        <v>0.49999999999999994</v>
      </c>
      <c r="F16" s="157">
        <f t="shared" ref="F16:N16" si="5">F15/15120</f>
        <v>0.52500000000000002</v>
      </c>
      <c r="G16" s="157">
        <f t="shared" si="5"/>
        <v>0.55125000000000002</v>
      </c>
      <c r="H16" s="157">
        <f t="shared" si="5"/>
        <v>0.57881250000000006</v>
      </c>
      <c r="I16" s="157">
        <f t="shared" si="5"/>
        <v>0.60775312500000001</v>
      </c>
      <c r="J16" s="157">
        <f t="shared" si="5"/>
        <v>0.63814078125000018</v>
      </c>
      <c r="K16" s="157">
        <f t="shared" si="5"/>
        <v>0.67004782031249999</v>
      </c>
      <c r="L16" s="157">
        <f t="shared" si="5"/>
        <v>0.70355021132812523</v>
      </c>
      <c r="M16" s="157">
        <f t="shared" si="5"/>
        <v>0.73872772189453129</v>
      </c>
      <c r="N16" s="157">
        <f t="shared" si="5"/>
        <v>0.775664107989258</v>
      </c>
    </row>
    <row r="17" spans="2:14" ht="15.75" thickBot="1" x14ac:dyDescent="0.3">
      <c r="B17" s="3"/>
      <c r="C17" s="29"/>
      <c r="D17" s="61"/>
      <c r="E17" s="61"/>
      <c r="F17" s="29"/>
      <c r="G17" s="29"/>
      <c r="H17" s="29"/>
      <c r="I17" s="29"/>
      <c r="J17" s="29"/>
      <c r="K17" s="29"/>
      <c r="L17" s="29"/>
      <c r="M17" s="29"/>
      <c r="N17" s="5"/>
    </row>
    <row r="18" spans="2:14" ht="15.75" thickBot="1" x14ac:dyDescent="0.3">
      <c r="B18" s="183" t="s">
        <v>103</v>
      </c>
      <c r="C18" s="185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6"/>
    </row>
    <row r="19" spans="2:14" ht="15.75" thickBot="1" x14ac:dyDescent="0.3">
      <c r="B19" s="3"/>
      <c r="C19" s="29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6"/>
    </row>
    <row r="20" spans="2:14" ht="15.75" thickBot="1" x14ac:dyDescent="0.3">
      <c r="B20" s="183" t="s">
        <v>104</v>
      </c>
      <c r="C20" s="185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6"/>
    </row>
    <row r="21" spans="2:14" x14ac:dyDescent="0.25">
      <c r="B21" s="3">
        <v>1</v>
      </c>
      <c r="C21" s="29" t="s">
        <v>100</v>
      </c>
      <c r="D21" s="61">
        <v>0</v>
      </c>
      <c r="E21" s="61">
        <f>'Costos, Gastos y Depreciación'!F67</f>
        <v>4855088.7166666668</v>
      </c>
      <c r="F21" s="61">
        <f>E21*1.05</f>
        <v>5097843.1525000008</v>
      </c>
      <c r="G21" s="61">
        <f t="shared" ref="G21:N21" si="6">F21*1.05</f>
        <v>5352735.3101250008</v>
      </c>
      <c r="H21" s="61">
        <f t="shared" si="6"/>
        <v>5620372.0756312506</v>
      </c>
      <c r="I21" s="61">
        <f t="shared" si="6"/>
        <v>5901390.6794128139</v>
      </c>
      <c r="J21" s="61">
        <f t="shared" si="6"/>
        <v>6196460.2133834548</v>
      </c>
      <c r="K21" s="61">
        <f t="shared" si="6"/>
        <v>6506283.2240526276</v>
      </c>
      <c r="L21" s="61">
        <f t="shared" si="6"/>
        <v>6831597.3852552595</v>
      </c>
      <c r="M21" s="61">
        <f t="shared" si="6"/>
        <v>7173177.2545180228</v>
      </c>
      <c r="N21" s="66">
        <f t="shared" si="6"/>
        <v>7531836.1172439242</v>
      </c>
    </row>
    <row r="22" spans="2:14" x14ac:dyDescent="0.25">
      <c r="B22" s="3">
        <v>2</v>
      </c>
      <c r="C22" s="29" t="s">
        <v>101</v>
      </c>
      <c r="D22" s="61">
        <v>0</v>
      </c>
      <c r="E22" s="61">
        <f>'Costos, Gastos y Depreciación'!F68</f>
        <v>9710177.4333333336</v>
      </c>
      <c r="F22" s="61">
        <f t="shared" ref="F22:N23" si="7">E22*1.05</f>
        <v>10195686.305000002</v>
      </c>
      <c r="G22" s="61">
        <f t="shared" si="7"/>
        <v>10705470.620250002</v>
      </c>
      <c r="H22" s="61">
        <f t="shared" si="7"/>
        <v>11240744.151262501</v>
      </c>
      <c r="I22" s="61">
        <f t="shared" si="7"/>
        <v>11802781.358825628</v>
      </c>
      <c r="J22" s="61">
        <f t="shared" si="7"/>
        <v>12392920.42676691</v>
      </c>
      <c r="K22" s="61">
        <f t="shared" si="7"/>
        <v>13012566.448105255</v>
      </c>
      <c r="L22" s="61">
        <f t="shared" si="7"/>
        <v>13663194.770510519</v>
      </c>
      <c r="M22" s="61">
        <f t="shared" si="7"/>
        <v>14346354.509036046</v>
      </c>
      <c r="N22" s="66">
        <f t="shared" si="7"/>
        <v>15063672.234487848</v>
      </c>
    </row>
    <row r="23" spans="2:14" x14ac:dyDescent="0.25">
      <c r="B23" s="3">
        <v>3</v>
      </c>
      <c r="C23" s="29" t="s">
        <v>102</v>
      </c>
      <c r="D23" s="61">
        <v>0</v>
      </c>
      <c r="E23" s="61">
        <f>'Costos, Gastos y Depreciación'!F69</f>
        <v>6797124.2033333341</v>
      </c>
      <c r="F23" s="61">
        <f t="shared" si="7"/>
        <v>7136980.4135000007</v>
      </c>
      <c r="G23" s="61">
        <f t="shared" si="7"/>
        <v>7493829.4341750015</v>
      </c>
      <c r="H23" s="61">
        <f t="shared" si="7"/>
        <v>7868520.9058837518</v>
      </c>
      <c r="I23" s="61">
        <f t="shared" si="7"/>
        <v>8261946.9511779398</v>
      </c>
      <c r="J23" s="61">
        <f t="shared" si="7"/>
        <v>8675044.2987368368</v>
      </c>
      <c r="K23" s="61">
        <f t="shared" si="7"/>
        <v>9108796.5136736799</v>
      </c>
      <c r="L23" s="61">
        <f t="shared" si="7"/>
        <v>9564236.3393573649</v>
      </c>
      <c r="M23" s="61">
        <f t="shared" si="7"/>
        <v>10042448.156325234</v>
      </c>
      <c r="N23" s="66">
        <f t="shared" si="7"/>
        <v>10544570.564141497</v>
      </c>
    </row>
    <row r="24" spans="2:14" ht="15.75" thickBot="1" x14ac:dyDescent="0.3">
      <c r="B24" s="3"/>
      <c r="C24" s="29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6"/>
    </row>
    <row r="25" spans="2:14" ht="15.75" thickBot="1" x14ac:dyDescent="0.3">
      <c r="B25" s="183" t="s">
        <v>141</v>
      </c>
      <c r="C25" s="185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6"/>
    </row>
    <row r="26" spans="2:14" x14ac:dyDescent="0.25">
      <c r="B26" s="3">
        <v>1</v>
      </c>
      <c r="C26" s="29" t="s">
        <v>100</v>
      </c>
      <c r="D26" s="65">
        <v>0</v>
      </c>
      <c r="E26" s="61">
        <f>'Costos, Gastos y Depreciación'!F63</f>
        <v>3301460.3273333334</v>
      </c>
      <c r="F26" s="61">
        <f>E26*1.05</f>
        <v>3466533.3437000001</v>
      </c>
      <c r="G26" s="61">
        <f t="shared" ref="G26:N26" si="8">F26*1.05</f>
        <v>3639860.0108850002</v>
      </c>
      <c r="H26" s="61">
        <f t="shared" si="8"/>
        <v>3821853.0114292502</v>
      </c>
      <c r="I26" s="61">
        <f t="shared" si="8"/>
        <v>4012945.6620007129</v>
      </c>
      <c r="J26" s="61">
        <f t="shared" si="8"/>
        <v>4213592.9451007489</v>
      </c>
      <c r="K26" s="61">
        <f t="shared" si="8"/>
        <v>4424272.5923557868</v>
      </c>
      <c r="L26" s="61">
        <f t="shared" si="8"/>
        <v>4645486.2219735766</v>
      </c>
      <c r="M26" s="61">
        <f t="shared" si="8"/>
        <v>4877760.5330722556</v>
      </c>
      <c r="N26" s="66">
        <f t="shared" si="8"/>
        <v>5121648.5597258685</v>
      </c>
    </row>
    <row r="27" spans="2:14" x14ac:dyDescent="0.25">
      <c r="B27" s="3">
        <v>2</v>
      </c>
      <c r="C27" s="29" t="s">
        <v>101</v>
      </c>
      <c r="D27" s="65">
        <v>0</v>
      </c>
      <c r="E27" s="61">
        <f>'Costos, Gastos y Depreciación'!F64</f>
        <v>5378920.6546666669</v>
      </c>
      <c r="F27" s="61">
        <f t="shared" ref="F27:N28" si="9">E27*1.05</f>
        <v>5647866.6874000002</v>
      </c>
      <c r="G27" s="61">
        <f t="shared" si="9"/>
        <v>5930260.0217700005</v>
      </c>
      <c r="H27" s="61">
        <f t="shared" si="9"/>
        <v>6226773.0228585005</v>
      </c>
      <c r="I27" s="61">
        <f t="shared" si="9"/>
        <v>6538111.6740014255</v>
      </c>
      <c r="J27" s="61">
        <f t="shared" si="9"/>
        <v>6865017.2577014975</v>
      </c>
      <c r="K27" s="61">
        <f t="shared" si="9"/>
        <v>7208268.1205865731</v>
      </c>
      <c r="L27" s="61">
        <f t="shared" si="9"/>
        <v>7568681.5266159019</v>
      </c>
      <c r="M27" s="61">
        <f t="shared" si="9"/>
        <v>7947115.6029466977</v>
      </c>
      <c r="N27" s="66">
        <f t="shared" si="9"/>
        <v>8344471.3830940332</v>
      </c>
    </row>
    <row r="28" spans="2:14" x14ac:dyDescent="0.25">
      <c r="B28" s="3">
        <v>3</v>
      </c>
      <c r="C28" s="29" t="s">
        <v>102</v>
      </c>
      <c r="D28" s="65">
        <v>0</v>
      </c>
      <c r="E28" s="61">
        <f>'Costos, Gastos y Depreciación'!F65</f>
        <v>4078274.5220000003</v>
      </c>
      <c r="F28" s="61">
        <f t="shared" si="9"/>
        <v>4282188.2481000004</v>
      </c>
      <c r="G28" s="61">
        <f t="shared" si="9"/>
        <v>4496297.6605050005</v>
      </c>
      <c r="H28" s="61">
        <f t="shared" si="9"/>
        <v>4721112.5435302509</v>
      </c>
      <c r="I28" s="61">
        <f t="shared" si="9"/>
        <v>4957168.1707067639</v>
      </c>
      <c r="J28" s="61">
        <f t="shared" si="9"/>
        <v>5205026.5792421019</v>
      </c>
      <c r="K28" s="61">
        <f t="shared" si="9"/>
        <v>5465277.9082042072</v>
      </c>
      <c r="L28" s="61">
        <f t="shared" si="9"/>
        <v>5738541.803614418</v>
      </c>
      <c r="M28" s="61">
        <f t="shared" si="9"/>
        <v>6025468.8937951392</v>
      </c>
      <c r="N28" s="66">
        <f t="shared" si="9"/>
        <v>6326742.3384848963</v>
      </c>
    </row>
    <row r="29" spans="2:14" ht="15.75" thickBot="1" x14ac:dyDescent="0.3">
      <c r="B29" s="3"/>
      <c r="C29" s="29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6"/>
    </row>
    <row r="30" spans="2:14" ht="15.75" thickBot="1" x14ac:dyDescent="0.3">
      <c r="B30" s="183" t="s">
        <v>153</v>
      </c>
      <c r="C30" s="185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6"/>
    </row>
    <row r="31" spans="2:14" x14ac:dyDescent="0.25">
      <c r="B31" s="3">
        <v>1</v>
      </c>
      <c r="C31" s="29" t="s">
        <v>154</v>
      </c>
      <c r="D31" s="65">
        <v>0</v>
      </c>
      <c r="E31" s="61">
        <f>((E6*E21)/2)+((E11/2)*E26)</f>
        <v>9586344111.7129402</v>
      </c>
      <c r="F31" s="61">
        <f t="shared" ref="F31:N31" si="10">((F6*F21)/2)+((F11/2)*F26)</f>
        <v>10568944383.163519</v>
      </c>
      <c r="G31" s="61">
        <f t="shared" si="10"/>
        <v>11652261182.437778</v>
      </c>
      <c r="H31" s="61">
        <f t="shared" si="10"/>
        <v>12846617953.637651</v>
      </c>
      <c r="I31" s="61">
        <f t="shared" si="10"/>
        <v>14163396293.885513</v>
      </c>
      <c r="J31" s="61">
        <f t="shared" si="10"/>
        <v>15615144414.008781</v>
      </c>
      <c r="K31" s="61">
        <f t="shared" si="10"/>
        <v>17215696716.444679</v>
      </c>
      <c r="L31" s="61">
        <f t="shared" si="10"/>
        <v>18980305629.880264</v>
      </c>
      <c r="M31" s="61">
        <f t="shared" si="10"/>
        <v>20925786956.942993</v>
      </c>
      <c r="N31" s="66">
        <f t="shared" si="10"/>
        <v>23070680120.029652</v>
      </c>
    </row>
    <row r="32" spans="2:14" x14ac:dyDescent="0.25">
      <c r="B32" s="3">
        <v>2</v>
      </c>
      <c r="C32" s="29" t="s">
        <v>155</v>
      </c>
      <c r="D32" s="65">
        <v>0</v>
      </c>
      <c r="E32" s="61">
        <f>((E7*E22)/3)+((E12/3)*E27)</f>
        <v>4858700859.5802355</v>
      </c>
      <c r="F32" s="61">
        <f t="shared" ref="F32:N32" si="11">((F7*F22)/3)+((F12/3)*F27)</f>
        <v>5356717697.6872101</v>
      </c>
      <c r="G32" s="61">
        <f t="shared" si="11"/>
        <v>5905781261.7001486</v>
      </c>
      <c r="H32" s="61">
        <f t="shared" si="11"/>
        <v>6511123841.0244141</v>
      </c>
      <c r="I32" s="61">
        <f t="shared" si="11"/>
        <v>7178514034.7294178</v>
      </c>
      <c r="J32" s="61">
        <f t="shared" si="11"/>
        <v>7914311723.2891836</v>
      </c>
      <c r="K32" s="61">
        <f t="shared" si="11"/>
        <v>8725528674.9263248</v>
      </c>
      <c r="L32" s="61">
        <f t="shared" si="11"/>
        <v>9619895364.1062737</v>
      </c>
      <c r="M32" s="61">
        <f t="shared" si="11"/>
        <v>10605934638.92717</v>
      </c>
      <c r="N32" s="66">
        <f t="shared" si="11"/>
        <v>11693042939.417206</v>
      </c>
    </row>
    <row r="33" spans="2:14" x14ac:dyDescent="0.25">
      <c r="B33" s="3">
        <v>3</v>
      </c>
      <c r="C33" s="29" t="s">
        <v>156</v>
      </c>
      <c r="D33" s="65">
        <v>0</v>
      </c>
      <c r="E33" s="61">
        <f>((E8*E23)/2)+((E13/2)*E28)</f>
        <v>3899310240.0345888</v>
      </c>
      <c r="F33" s="61">
        <f t="shared" ref="F33:N33" si="12">((F8*F23)/2)+((F13/2)*F28)</f>
        <v>4298989539.638134</v>
      </c>
      <c r="G33" s="61">
        <f t="shared" si="12"/>
        <v>4739635967.4510431</v>
      </c>
      <c r="H33" s="61">
        <f t="shared" si="12"/>
        <v>5225448654.1147766</v>
      </c>
      <c r="I33" s="61">
        <f t="shared" si="12"/>
        <v>5761057141.1615419</v>
      </c>
      <c r="J33" s="61">
        <f t="shared" si="12"/>
        <v>6351565498.1306</v>
      </c>
      <c r="K33" s="61">
        <f t="shared" si="12"/>
        <v>7002600961.6889877</v>
      </c>
      <c r="L33" s="61">
        <f t="shared" si="12"/>
        <v>7720367560.2621098</v>
      </c>
      <c r="M33" s="61">
        <f t="shared" si="12"/>
        <v>8511705235.1889772</v>
      </c>
      <c r="N33" s="66">
        <f t="shared" si="12"/>
        <v>9384155021.7958488</v>
      </c>
    </row>
    <row r="34" spans="2:14" ht="15.75" thickBot="1" x14ac:dyDescent="0.3">
      <c r="B34" s="3"/>
      <c r="C34" s="29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6"/>
    </row>
    <row r="35" spans="2:14" ht="15.75" thickBot="1" x14ac:dyDescent="0.3">
      <c r="B35" s="222" t="s">
        <v>160</v>
      </c>
      <c r="C35" s="223"/>
      <c r="D35" s="65">
        <v>0</v>
      </c>
      <c r="E35" s="61">
        <f>SUM(E31:E33)</f>
        <v>18344355211.327763</v>
      </c>
      <c r="F35" s="61">
        <f t="shared" ref="F35:N35" si="13">SUM(F31:F33)</f>
        <v>20224651620.488861</v>
      </c>
      <c r="G35" s="61">
        <f t="shared" si="13"/>
        <v>22297678411.58897</v>
      </c>
      <c r="H35" s="61">
        <f t="shared" si="13"/>
        <v>24583190448.77684</v>
      </c>
      <c r="I35" s="61">
        <f t="shared" si="13"/>
        <v>27102967469.77647</v>
      </c>
      <c r="J35" s="61">
        <f t="shared" si="13"/>
        <v>29881021635.428566</v>
      </c>
      <c r="K35" s="61">
        <f t="shared" si="13"/>
        <v>32943826353.05999</v>
      </c>
      <c r="L35" s="61">
        <f t="shared" si="13"/>
        <v>36320568554.24865</v>
      </c>
      <c r="M35" s="61">
        <f t="shared" si="13"/>
        <v>40043426831.059143</v>
      </c>
      <c r="N35" s="66">
        <f t="shared" si="13"/>
        <v>44147878081.242706</v>
      </c>
    </row>
    <row r="36" spans="2:14" ht="15.75" thickBot="1" x14ac:dyDescent="0.3">
      <c r="B36" s="3"/>
      <c r="C36" s="29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6"/>
    </row>
    <row r="37" spans="2:14" ht="15.75" thickBot="1" x14ac:dyDescent="0.3">
      <c r="B37" s="183" t="s">
        <v>158</v>
      </c>
      <c r="C37" s="185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6"/>
    </row>
    <row r="38" spans="2:14" x14ac:dyDescent="0.25">
      <c r="B38" s="3">
        <v>1</v>
      </c>
      <c r="C38" s="29" t="s">
        <v>161</v>
      </c>
      <c r="D38" s="61">
        <v>0</v>
      </c>
      <c r="E38" s="61">
        <f>(SUM(E6:E13)*0.15)*35000</f>
        <v>39689999.999999993</v>
      </c>
      <c r="F38" s="61">
        <f t="shared" ref="F38:N38" si="14">(SUM(F6:F13)*0.15)*35000</f>
        <v>41674500</v>
      </c>
      <c r="G38" s="61">
        <f t="shared" si="14"/>
        <v>43758225</v>
      </c>
      <c r="H38" s="61">
        <f t="shared" si="14"/>
        <v>45946136.25</v>
      </c>
      <c r="I38" s="61">
        <f t="shared" si="14"/>
        <v>48243443.062499993</v>
      </c>
      <c r="J38" s="61">
        <f t="shared" si="14"/>
        <v>50655615.21562501</v>
      </c>
      <c r="K38" s="61">
        <f t="shared" si="14"/>
        <v>53188395.976406254</v>
      </c>
      <c r="L38" s="61">
        <f t="shared" si="14"/>
        <v>55847815.775226578</v>
      </c>
      <c r="M38" s="61">
        <f t="shared" si="14"/>
        <v>58640206.563987888</v>
      </c>
      <c r="N38" s="66">
        <f t="shared" si="14"/>
        <v>61572216.892187297</v>
      </c>
    </row>
    <row r="39" spans="2:14" x14ac:dyDescent="0.25">
      <c r="B39" s="3">
        <v>2</v>
      </c>
      <c r="C39" s="29" t="s">
        <v>163</v>
      </c>
      <c r="D39" s="61">
        <v>0</v>
      </c>
      <c r="E39" s="61">
        <f>(SUM(E7:E17)*0.03)*35000</f>
        <v>12841407.352941174</v>
      </c>
      <c r="F39" s="61">
        <f t="shared" ref="F39:N39" si="15">(SUM(F7:F17)*0.03)*35000</f>
        <v>13483477.720588235</v>
      </c>
      <c r="G39" s="61">
        <f t="shared" si="15"/>
        <v>14157651.606617646</v>
      </c>
      <c r="H39" s="61">
        <f t="shared" si="15"/>
        <v>14865534.18694853</v>
      </c>
      <c r="I39" s="61">
        <f t="shared" si="15"/>
        <v>15608810.896295955</v>
      </c>
      <c r="J39" s="61">
        <f t="shared" si="15"/>
        <v>16389251.441110754</v>
      </c>
      <c r="K39" s="61">
        <f t="shared" si="15"/>
        <v>17208714.013166294</v>
      </c>
      <c r="L39" s="61">
        <f t="shared" si="15"/>
        <v>18069149.713824607</v>
      </c>
      <c r="M39" s="61">
        <f t="shared" si="15"/>
        <v>18972607.199515838</v>
      </c>
      <c r="N39" s="66">
        <f t="shared" si="15"/>
        <v>19921237.559491634</v>
      </c>
    </row>
    <row r="40" spans="2:14" ht="15.75" thickBot="1" x14ac:dyDescent="0.3">
      <c r="B40" s="3">
        <v>3</v>
      </c>
      <c r="C40" s="29" t="s">
        <v>162</v>
      </c>
      <c r="D40" s="65">
        <v>0</v>
      </c>
      <c r="E40" s="61">
        <f>(SUM(E8:E18)*0.15)*25000</f>
        <v>41526286.764705881</v>
      </c>
      <c r="F40" s="61">
        <f t="shared" ref="F40:N40" si="16">(SUM(F8:F18)*0.15)*25000</f>
        <v>43602601.10294117</v>
      </c>
      <c r="G40" s="61">
        <f t="shared" si="16"/>
        <v>45782731.158088237</v>
      </c>
      <c r="H40" s="61">
        <f t="shared" si="16"/>
        <v>48071867.715992644</v>
      </c>
      <c r="I40" s="61">
        <f t="shared" si="16"/>
        <v>50475461.101792283</v>
      </c>
      <c r="J40" s="61">
        <f t="shared" si="16"/>
        <v>52999234.156881906</v>
      </c>
      <c r="K40" s="61">
        <f t="shared" si="16"/>
        <v>55649195.864725992</v>
      </c>
      <c r="L40" s="61">
        <f t="shared" si="16"/>
        <v>58431655.6579623</v>
      </c>
      <c r="M40" s="61">
        <f t="shared" si="16"/>
        <v>61353238.440860413</v>
      </c>
      <c r="N40" s="66">
        <f t="shared" si="16"/>
        <v>64420900.362903446</v>
      </c>
    </row>
    <row r="41" spans="2:14" ht="15.75" thickBot="1" x14ac:dyDescent="0.3">
      <c r="B41" s="183" t="s">
        <v>165</v>
      </c>
      <c r="C41" s="185"/>
      <c r="D41" s="65">
        <v>0</v>
      </c>
      <c r="E41" s="61">
        <f>SUM(E38:E40)</f>
        <v>94057694.117647052</v>
      </c>
      <c r="F41" s="61">
        <f t="shared" ref="F41:N41" si="17">E41*1.05</f>
        <v>98760578.823529407</v>
      </c>
      <c r="G41" s="61">
        <f t="shared" si="17"/>
        <v>103698607.76470588</v>
      </c>
      <c r="H41" s="61">
        <f t="shared" si="17"/>
        <v>108883538.15294118</v>
      </c>
      <c r="I41" s="61">
        <f t="shared" si="17"/>
        <v>114327715.06058824</v>
      </c>
      <c r="J41" s="61">
        <f t="shared" si="17"/>
        <v>120044100.81361766</v>
      </c>
      <c r="K41" s="61">
        <f t="shared" si="17"/>
        <v>126046305.85429855</v>
      </c>
      <c r="L41" s="61">
        <f t="shared" si="17"/>
        <v>132348621.14701349</v>
      </c>
      <c r="M41" s="61">
        <f t="shared" si="17"/>
        <v>138966052.20436415</v>
      </c>
      <c r="N41" s="66">
        <f t="shared" si="17"/>
        <v>145914354.81458238</v>
      </c>
    </row>
    <row r="42" spans="2:14" ht="15.75" thickBot="1" x14ac:dyDescent="0.3">
      <c r="B42" s="3"/>
      <c r="C42" s="29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6"/>
    </row>
    <row r="43" spans="2:14" ht="15.75" thickBot="1" x14ac:dyDescent="0.3">
      <c r="B43" s="212" t="s">
        <v>164</v>
      </c>
      <c r="C43" s="213"/>
      <c r="D43" s="70">
        <v>0</v>
      </c>
      <c r="E43" s="70">
        <f>E41+E35</f>
        <v>18438412905.445408</v>
      </c>
      <c r="F43" s="70">
        <f>F41+F35</f>
        <v>20323412199.312389</v>
      </c>
      <c r="G43" s="70">
        <f t="shared" ref="G43:N43" si="18">G41+G35</f>
        <v>22401377019.353676</v>
      </c>
      <c r="H43" s="70">
        <f t="shared" si="18"/>
        <v>24692073986.929783</v>
      </c>
      <c r="I43" s="70">
        <f t="shared" si="18"/>
        <v>27217295184.837059</v>
      </c>
      <c r="J43" s="70">
        <f t="shared" si="18"/>
        <v>30001065736.242184</v>
      </c>
      <c r="K43" s="70">
        <f t="shared" si="18"/>
        <v>33069872658.914288</v>
      </c>
      <c r="L43" s="70">
        <f t="shared" si="18"/>
        <v>36452917175.39566</v>
      </c>
      <c r="M43" s="70">
        <f t="shared" si="18"/>
        <v>40182392883.263504</v>
      </c>
      <c r="N43" s="71">
        <f t="shared" si="18"/>
        <v>44293792436.057289</v>
      </c>
    </row>
    <row r="44" spans="2:14" x14ac:dyDescent="0.25">
      <c r="B44" s="3"/>
      <c r="C44" s="29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6"/>
    </row>
    <row r="45" spans="2:14" x14ac:dyDescent="0.25">
      <c r="B45" s="3"/>
      <c r="C45" s="29" t="s">
        <v>166</v>
      </c>
      <c r="D45" s="61">
        <v>0</v>
      </c>
      <c r="E45" s="61">
        <f>E43*0.19</f>
        <v>3503298452.0346274</v>
      </c>
      <c r="F45" s="61">
        <f>F43*0.19</f>
        <v>3861448317.8693542</v>
      </c>
      <c r="G45" s="61">
        <f t="shared" ref="G45:N45" si="19">G43*0.19</f>
        <v>4256261633.6771984</v>
      </c>
      <c r="H45" s="61">
        <f t="shared" si="19"/>
        <v>4691494057.5166588</v>
      </c>
      <c r="I45" s="61">
        <f t="shared" si="19"/>
        <v>5171286085.1190414</v>
      </c>
      <c r="J45" s="61">
        <f t="shared" si="19"/>
        <v>5700202489.8860149</v>
      </c>
      <c r="K45" s="61">
        <f t="shared" si="19"/>
        <v>6283275805.1937151</v>
      </c>
      <c r="L45" s="61">
        <f t="shared" si="19"/>
        <v>6926054263.3251753</v>
      </c>
      <c r="M45" s="61">
        <f t="shared" si="19"/>
        <v>7634654647.8200655</v>
      </c>
      <c r="N45" s="66">
        <f t="shared" si="19"/>
        <v>8415820562.8508854</v>
      </c>
    </row>
    <row r="46" spans="2:14" ht="15.75" thickBot="1" x14ac:dyDescent="0.3">
      <c r="B46" s="3"/>
      <c r="C46" s="29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6"/>
    </row>
    <row r="47" spans="2:14" ht="15.75" thickBot="1" x14ac:dyDescent="0.3">
      <c r="B47" s="214" t="s">
        <v>167</v>
      </c>
      <c r="C47" s="215"/>
      <c r="D47" s="68">
        <v>0</v>
      </c>
      <c r="E47" s="68">
        <f>E43-E45</f>
        <v>14935114453.41078</v>
      </c>
      <c r="F47" s="68">
        <f>F43-F45</f>
        <v>16461963881.443035</v>
      </c>
      <c r="G47" s="68">
        <f t="shared" ref="G47:N47" si="20">G43-G45</f>
        <v>18145115385.676476</v>
      </c>
      <c r="H47" s="68">
        <f t="shared" si="20"/>
        <v>20000579929.413124</v>
      </c>
      <c r="I47" s="68">
        <f t="shared" si="20"/>
        <v>22046009099.718018</v>
      </c>
      <c r="J47" s="68">
        <f t="shared" si="20"/>
        <v>24300863246.356171</v>
      </c>
      <c r="K47" s="68">
        <f t="shared" si="20"/>
        <v>26786596853.720573</v>
      </c>
      <c r="L47" s="68">
        <f t="shared" si="20"/>
        <v>29526862912.070484</v>
      </c>
      <c r="M47" s="68">
        <f t="shared" si="20"/>
        <v>32547738235.443439</v>
      </c>
      <c r="N47" s="69">
        <f t="shared" si="20"/>
        <v>35877971873.206406</v>
      </c>
    </row>
  </sheetData>
  <mergeCells count="13">
    <mergeCell ref="B47:C47"/>
    <mergeCell ref="B25:C25"/>
    <mergeCell ref="B30:C30"/>
    <mergeCell ref="B35:C35"/>
    <mergeCell ref="B37:C37"/>
    <mergeCell ref="B41:C41"/>
    <mergeCell ref="B43:C43"/>
    <mergeCell ref="B20:C20"/>
    <mergeCell ref="B1:N2"/>
    <mergeCell ref="B3:C3"/>
    <mergeCell ref="B5:C5"/>
    <mergeCell ref="B10:C10"/>
    <mergeCell ref="B18:C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4DE8B-5AAA-4653-AE73-66D8507CD0F0}">
  <dimension ref="A1:L63"/>
  <sheetViews>
    <sheetView topLeftCell="A16" zoomScale="80" zoomScaleNormal="80" workbookViewId="0">
      <selection activeCell="C10" sqref="C10"/>
    </sheetView>
  </sheetViews>
  <sheetFormatPr baseColWidth="10" defaultRowHeight="15" x14ac:dyDescent="0.25"/>
  <cols>
    <col min="1" max="1" width="39.7109375" customWidth="1"/>
    <col min="2" max="2" width="18.85546875" style="49" bestFit="1" customWidth="1"/>
    <col min="3" max="3" width="21.5703125" customWidth="1"/>
    <col min="4" max="4" width="20.42578125" customWidth="1"/>
    <col min="5" max="5" width="20.5703125" customWidth="1"/>
    <col min="6" max="6" width="20.140625" customWidth="1"/>
    <col min="7" max="7" width="21" customWidth="1"/>
    <col min="8" max="8" width="21.140625" customWidth="1"/>
    <col min="9" max="9" width="22.7109375" customWidth="1"/>
    <col min="10" max="10" width="21.5703125" customWidth="1"/>
    <col min="11" max="11" width="21.28515625" customWidth="1"/>
    <col min="12" max="12" width="22" customWidth="1"/>
  </cols>
  <sheetData>
    <row r="1" spans="1:12" x14ac:dyDescent="0.25">
      <c r="A1" s="226" t="s">
        <v>200</v>
      </c>
    </row>
    <row r="2" spans="1:12" ht="15.75" thickBot="1" x14ac:dyDescent="0.3">
      <c r="A2" s="227"/>
    </row>
    <row r="3" spans="1:12" ht="15.75" thickBot="1" x14ac:dyDescent="0.3">
      <c r="A3" s="228"/>
      <c r="B3" s="72" t="s">
        <v>97</v>
      </c>
      <c r="C3" s="1" t="s">
        <v>98</v>
      </c>
      <c r="D3" s="1" t="s">
        <v>99</v>
      </c>
      <c r="E3" s="1" t="s">
        <v>144</v>
      </c>
      <c r="F3" s="1" t="s">
        <v>145</v>
      </c>
      <c r="G3" s="1" t="s">
        <v>146</v>
      </c>
      <c r="H3" s="1" t="s">
        <v>147</v>
      </c>
      <c r="I3" s="1" t="s">
        <v>148</v>
      </c>
      <c r="J3" s="1" t="s">
        <v>149</v>
      </c>
      <c r="K3" s="1" t="s">
        <v>150</v>
      </c>
      <c r="L3" s="1" t="s">
        <v>151</v>
      </c>
    </row>
    <row r="4" spans="1:12" ht="15.75" thickBot="1" x14ac:dyDescent="0.3"/>
    <row r="5" spans="1:12" ht="15.75" thickBot="1" x14ac:dyDescent="0.3">
      <c r="A5" s="106" t="s">
        <v>201</v>
      </c>
      <c r="B5" s="107">
        <v>0</v>
      </c>
      <c r="C5" s="108">
        <f>'Proy. Ingresos Prom'!E47</f>
        <v>14935114453.41078</v>
      </c>
      <c r="D5" s="108">
        <f>'Proy. Ingresos Prom'!F47</f>
        <v>16461963881.443035</v>
      </c>
      <c r="E5" s="108">
        <f>'Proy. Ingresos Prom'!G47</f>
        <v>18145115385.676476</v>
      </c>
      <c r="F5" s="108">
        <f>'Proy. Ingresos Prom'!H47</f>
        <v>20000579929.413124</v>
      </c>
      <c r="G5" s="108">
        <f>'Proy. Ingresos Prom'!I47</f>
        <v>22046009099.718018</v>
      </c>
      <c r="H5" s="108">
        <f>'Proy. Ingresos Prom'!J47</f>
        <v>24300863246.356171</v>
      </c>
      <c r="I5" s="108">
        <f>'Proy. Ingresos Prom'!K47</f>
        <v>26786596853.720573</v>
      </c>
      <c r="J5" s="108">
        <f>'Proy. Ingresos Prom'!L47</f>
        <v>29526862912.070484</v>
      </c>
      <c r="K5" s="108">
        <f>'Proy. Ingresos Prom'!M47</f>
        <v>32547738235.443439</v>
      </c>
      <c r="L5" s="108">
        <f>'Proy. Ingresos Prom'!N47</f>
        <v>35877971873.206406</v>
      </c>
    </row>
    <row r="6" spans="1:12" ht="15.75" thickBot="1" x14ac:dyDescent="0.3"/>
    <row r="7" spans="1:12" ht="15.75" thickBot="1" x14ac:dyDescent="0.3">
      <c r="A7" s="104" t="s">
        <v>214</v>
      </c>
    </row>
    <row r="8" spans="1:12" x14ac:dyDescent="0.25">
      <c r="A8" t="s">
        <v>226</v>
      </c>
      <c r="B8" s="49">
        <v>0</v>
      </c>
      <c r="C8" s="49">
        <f>SUM('Proy. Ingresos Prom'!E6:E13)*'Costos, Gastos y Depreciación'!F56</f>
        <v>7340894139.5999994</v>
      </c>
      <c r="D8" s="49">
        <f>C8*1.05</f>
        <v>7707938846.5799999</v>
      </c>
      <c r="E8" s="49">
        <f t="shared" ref="E8:L8" si="0">D8*1.05</f>
        <v>8093335788.9090004</v>
      </c>
      <c r="F8" s="49">
        <f t="shared" si="0"/>
        <v>8498002578.3544512</v>
      </c>
      <c r="G8" s="49">
        <f t="shared" si="0"/>
        <v>8922902707.2721748</v>
      </c>
      <c r="H8" s="49">
        <f t="shared" si="0"/>
        <v>9369047842.6357841</v>
      </c>
      <c r="I8" s="49">
        <f t="shared" si="0"/>
        <v>9837500234.7675743</v>
      </c>
      <c r="J8" s="49">
        <f t="shared" si="0"/>
        <v>10329375246.505953</v>
      </c>
      <c r="K8" s="49">
        <f t="shared" si="0"/>
        <v>10845844008.831251</v>
      </c>
      <c r="L8" s="49">
        <f t="shared" si="0"/>
        <v>11388136209.272814</v>
      </c>
    </row>
    <row r="10" spans="1:12" s="49" customFormat="1" x14ac:dyDescent="0.25">
      <c r="A10" s="109" t="s">
        <v>213</v>
      </c>
      <c r="B10" s="110">
        <f t="shared" ref="B10:L10" si="1">SUM(B8:B8)</f>
        <v>0</v>
      </c>
      <c r="C10" s="110">
        <f t="shared" si="1"/>
        <v>7340894139.5999994</v>
      </c>
      <c r="D10" s="110">
        <f t="shared" si="1"/>
        <v>7707938846.5799999</v>
      </c>
      <c r="E10" s="110">
        <f t="shared" si="1"/>
        <v>8093335788.9090004</v>
      </c>
      <c r="F10" s="110">
        <f t="shared" si="1"/>
        <v>8498002578.3544512</v>
      </c>
      <c r="G10" s="110">
        <f t="shared" si="1"/>
        <v>8922902707.2721748</v>
      </c>
      <c r="H10" s="110">
        <f t="shared" si="1"/>
        <v>9369047842.6357841</v>
      </c>
      <c r="I10" s="110">
        <f t="shared" si="1"/>
        <v>9837500234.7675743</v>
      </c>
      <c r="J10" s="110">
        <f t="shared" si="1"/>
        <v>10329375246.505953</v>
      </c>
      <c r="K10" s="110">
        <f t="shared" si="1"/>
        <v>10845844008.831251</v>
      </c>
      <c r="L10" s="110">
        <f t="shared" si="1"/>
        <v>11388136209.272814</v>
      </c>
    </row>
    <row r="12" spans="1:12" x14ac:dyDescent="0.25">
      <c r="A12" s="105" t="s">
        <v>170</v>
      </c>
      <c r="B12" s="49">
        <f t="shared" ref="B12:L12" si="2">B5-B10</f>
        <v>0</v>
      </c>
      <c r="C12" s="89">
        <f t="shared" si="2"/>
        <v>7594220313.8107805</v>
      </c>
      <c r="D12" s="89">
        <f t="shared" si="2"/>
        <v>8754025034.8630352</v>
      </c>
      <c r="E12" s="89">
        <f t="shared" si="2"/>
        <v>10051779596.767475</v>
      </c>
      <c r="F12" s="89">
        <f t="shared" si="2"/>
        <v>11502577351.058674</v>
      </c>
      <c r="G12" s="89">
        <f t="shared" si="2"/>
        <v>13123106392.445843</v>
      </c>
      <c r="H12" s="89">
        <f t="shared" si="2"/>
        <v>14931815403.720387</v>
      </c>
      <c r="I12" s="89">
        <f t="shared" si="2"/>
        <v>16949096618.952999</v>
      </c>
      <c r="J12" s="89">
        <f t="shared" si="2"/>
        <v>19197487665.564529</v>
      </c>
      <c r="K12" s="89">
        <f t="shared" si="2"/>
        <v>21701894226.61219</v>
      </c>
      <c r="L12" s="89">
        <f t="shared" si="2"/>
        <v>24489835663.933594</v>
      </c>
    </row>
    <row r="13" spans="1:12" x14ac:dyDescent="0.25">
      <c r="A13" t="s">
        <v>171</v>
      </c>
      <c r="C13" s="100">
        <f t="shared" ref="C13:L13" si="3">C12/C5</f>
        <v>0.50848089162627508</v>
      </c>
      <c r="D13" s="100">
        <f t="shared" si="3"/>
        <v>0.53177282479225485</v>
      </c>
      <c r="E13" s="100">
        <f t="shared" si="3"/>
        <v>0.55396614367645314</v>
      </c>
      <c r="F13" s="100">
        <f t="shared" si="3"/>
        <v>0.57511219132915381</v>
      </c>
      <c r="G13" s="100">
        <f t="shared" si="3"/>
        <v>0.59525995535462672</v>
      </c>
      <c r="H13" s="100">
        <f t="shared" si="3"/>
        <v>0.61445617187938206</v>
      </c>
      <c r="I13" s="100">
        <f t="shared" si="3"/>
        <v>0.63274542531515432</v>
      </c>
      <c r="J13" s="100">
        <f t="shared" si="3"/>
        <v>0.6501702440497551</v>
      </c>
      <c r="K13" s="100">
        <f t="shared" si="3"/>
        <v>0.66677119219852654</v>
      </c>
      <c r="L13" s="100">
        <f t="shared" si="3"/>
        <v>0.6825869575482485</v>
      </c>
    </row>
    <row r="15" spans="1:12" x14ac:dyDescent="0.25">
      <c r="A15" t="s">
        <v>168</v>
      </c>
      <c r="B15" s="49">
        <v>0</v>
      </c>
      <c r="C15" s="112">
        <f>'Costos, Gastos y Depreciación'!G15</f>
        <v>273420000</v>
      </c>
      <c r="D15" s="89">
        <f>C15*1.05</f>
        <v>287091000</v>
      </c>
      <c r="E15" s="89">
        <f t="shared" ref="E15:L16" si="4">D15*1.05</f>
        <v>301445550</v>
      </c>
      <c r="F15" s="89">
        <f t="shared" si="4"/>
        <v>316517827.5</v>
      </c>
      <c r="G15" s="89">
        <f t="shared" si="4"/>
        <v>332343718.875</v>
      </c>
      <c r="H15" s="89">
        <f t="shared" si="4"/>
        <v>348960904.81875002</v>
      </c>
      <c r="I15" s="89">
        <f t="shared" si="4"/>
        <v>366408950.05968755</v>
      </c>
      <c r="J15" s="89">
        <f t="shared" si="4"/>
        <v>384729397.56267196</v>
      </c>
      <c r="K15" s="89">
        <f t="shared" si="4"/>
        <v>403965867.44080555</v>
      </c>
      <c r="L15" s="89">
        <f t="shared" si="4"/>
        <v>424164160.81284583</v>
      </c>
    </row>
    <row r="16" spans="1:12" x14ac:dyDescent="0.25">
      <c r="A16" t="s">
        <v>217</v>
      </c>
      <c r="B16" s="49">
        <v>0</v>
      </c>
      <c r="C16" s="89">
        <f>'Costos, Gastos y Depreciación'!G21</f>
        <v>90000000</v>
      </c>
      <c r="D16" s="89">
        <f>C16*1.05</f>
        <v>94500000</v>
      </c>
      <c r="E16" s="89">
        <f t="shared" si="4"/>
        <v>99225000</v>
      </c>
      <c r="F16" s="89">
        <f t="shared" si="4"/>
        <v>104186250</v>
      </c>
      <c r="G16" s="89">
        <f t="shared" si="4"/>
        <v>109395562.5</v>
      </c>
      <c r="H16" s="89">
        <f t="shared" si="4"/>
        <v>114865340.625</v>
      </c>
      <c r="I16" s="89">
        <f t="shared" si="4"/>
        <v>120608607.65625</v>
      </c>
      <c r="J16" s="89">
        <f t="shared" si="4"/>
        <v>126639038.0390625</v>
      </c>
      <c r="K16" s="89">
        <f t="shared" si="4"/>
        <v>132970989.94101563</v>
      </c>
      <c r="L16" s="89">
        <f t="shared" si="4"/>
        <v>139619539.43806642</v>
      </c>
    </row>
    <row r="18" spans="1:12" x14ac:dyDescent="0.25">
      <c r="A18" t="s">
        <v>218</v>
      </c>
      <c r="B18" s="49">
        <v>0</v>
      </c>
      <c r="C18" s="111">
        <f>'Costos, Gastos y Depreciación'!G31</f>
        <v>161820000</v>
      </c>
      <c r="D18" s="111">
        <f>C18*1.05</f>
        <v>169911000</v>
      </c>
      <c r="E18" s="111">
        <f t="shared" ref="E18:L19" si="5">D18*1.05</f>
        <v>178406550</v>
      </c>
      <c r="F18" s="111">
        <f t="shared" si="5"/>
        <v>187326877.5</v>
      </c>
      <c r="G18" s="111">
        <f t="shared" si="5"/>
        <v>196693221.375</v>
      </c>
      <c r="H18" s="111">
        <f t="shared" si="5"/>
        <v>206527882.44374999</v>
      </c>
      <c r="I18" s="111">
        <f t="shared" si="5"/>
        <v>216854276.56593749</v>
      </c>
      <c r="J18" s="111">
        <f t="shared" si="5"/>
        <v>227696990.39423436</v>
      </c>
      <c r="K18" s="111">
        <f t="shared" si="5"/>
        <v>239081839.91394609</v>
      </c>
      <c r="L18" s="111">
        <f t="shared" si="5"/>
        <v>251035931.90964341</v>
      </c>
    </row>
    <row r="19" spans="1:12" x14ac:dyDescent="0.25">
      <c r="A19" t="s">
        <v>169</v>
      </c>
      <c r="C19" s="111">
        <f>'Costos, Gastos y Depreciación'!G40</f>
        <v>116040000</v>
      </c>
      <c r="D19" s="111">
        <f>C19*1.05</f>
        <v>121842000</v>
      </c>
      <c r="E19" s="111">
        <f t="shared" si="5"/>
        <v>127934100</v>
      </c>
      <c r="F19" s="111">
        <f t="shared" si="5"/>
        <v>134330805</v>
      </c>
      <c r="G19" s="111">
        <f t="shared" si="5"/>
        <v>141047345.25</v>
      </c>
      <c r="H19" s="111">
        <f t="shared" si="5"/>
        <v>148099712.51250002</v>
      </c>
      <c r="I19" s="111">
        <f t="shared" si="5"/>
        <v>155504698.13812503</v>
      </c>
      <c r="J19" s="111">
        <f t="shared" si="5"/>
        <v>163279933.04503128</v>
      </c>
      <c r="K19" s="111">
        <f t="shared" si="5"/>
        <v>171443929.69728285</v>
      </c>
      <c r="L19" s="111">
        <f t="shared" si="5"/>
        <v>180016126.182147</v>
      </c>
    </row>
    <row r="21" spans="1:12" x14ac:dyDescent="0.25">
      <c r="A21" t="s">
        <v>221</v>
      </c>
      <c r="B21" s="49">
        <v>0</v>
      </c>
      <c r="C21" s="112">
        <f>SUM(C15:C19)</f>
        <v>641280000</v>
      </c>
      <c r="D21" s="112">
        <f t="shared" ref="D21:L21" si="6">SUM(D15:D19)</f>
        <v>673344000</v>
      </c>
      <c r="E21" s="112">
        <f t="shared" si="6"/>
        <v>707011200</v>
      </c>
      <c r="F21" s="112">
        <f t="shared" si="6"/>
        <v>742361760</v>
      </c>
      <c r="G21" s="112">
        <f t="shared" si="6"/>
        <v>779479848</v>
      </c>
      <c r="H21" s="112">
        <f t="shared" si="6"/>
        <v>818453840.4000001</v>
      </c>
      <c r="I21" s="112">
        <f t="shared" si="6"/>
        <v>859376532.42000008</v>
      </c>
      <c r="J21" s="112">
        <f t="shared" si="6"/>
        <v>902345359.04100013</v>
      </c>
      <c r="K21" s="112">
        <f t="shared" si="6"/>
        <v>947462626.9930501</v>
      </c>
      <c r="L21" s="112">
        <f t="shared" si="6"/>
        <v>994835758.34270263</v>
      </c>
    </row>
    <row r="23" spans="1:12" x14ac:dyDescent="0.25">
      <c r="A23" s="105" t="s">
        <v>220</v>
      </c>
      <c r="B23" s="49">
        <v>0</v>
      </c>
      <c r="C23" s="89">
        <f>C12-C21</f>
        <v>6952940313.8107805</v>
      </c>
      <c r="D23" s="89">
        <f t="shared" ref="D23:L23" si="7">D12-D21</f>
        <v>8080681034.8630352</v>
      </c>
      <c r="E23" s="89">
        <f t="shared" si="7"/>
        <v>9344768396.7674751</v>
      </c>
      <c r="F23" s="89">
        <f t="shared" si="7"/>
        <v>10760215591.058674</v>
      </c>
      <c r="G23" s="89">
        <f t="shared" si="7"/>
        <v>12343626544.445843</v>
      </c>
      <c r="H23" s="89">
        <f t="shared" si="7"/>
        <v>14113361563.320387</v>
      </c>
      <c r="I23" s="89">
        <f t="shared" si="7"/>
        <v>16089720086.532999</v>
      </c>
      <c r="J23" s="89">
        <f t="shared" si="7"/>
        <v>18295142306.523529</v>
      </c>
      <c r="K23" s="89">
        <f t="shared" si="7"/>
        <v>20754431599.619141</v>
      </c>
      <c r="L23" s="89">
        <f t="shared" si="7"/>
        <v>23494999905.590893</v>
      </c>
    </row>
    <row r="24" spans="1:12" x14ac:dyDescent="0.25">
      <c r="A24" t="s">
        <v>219</v>
      </c>
      <c r="C24" s="102">
        <f t="shared" ref="C24:L24" si="8">C23/C5</f>
        <v>0.46554315572874067</v>
      </c>
      <c r="D24" s="102">
        <f t="shared" si="8"/>
        <v>0.49086980709343486</v>
      </c>
      <c r="E24" s="102">
        <f t="shared" si="8"/>
        <v>0.51500187230245542</v>
      </c>
      <c r="F24" s="102">
        <f t="shared" si="8"/>
        <v>0.53799517959149545</v>
      </c>
      <c r="G24" s="102">
        <f t="shared" si="8"/>
        <v>0.55990299598505222</v>
      </c>
      <c r="H24" s="102">
        <f t="shared" si="8"/>
        <v>0.58077614034705682</v>
      </c>
      <c r="I24" s="102">
        <f t="shared" si="8"/>
        <v>0.60066309185887445</v>
      </c>
      <c r="J24" s="102">
        <f t="shared" si="8"/>
        <v>0.61961009406944256</v>
      </c>
      <c r="K24" s="102">
        <f t="shared" si="8"/>
        <v>0.63766125466187484</v>
      </c>
      <c r="L24" s="102">
        <f t="shared" si="8"/>
        <v>0.65485864107990199</v>
      </c>
    </row>
    <row r="26" spans="1:12" s="49" customFormat="1" x14ac:dyDescent="0.25">
      <c r="A26" s="49" t="s">
        <v>222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</row>
    <row r="27" spans="1:12" s="49" customFormat="1" x14ac:dyDescent="0.25">
      <c r="A27" s="49" t="s">
        <v>159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</row>
    <row r="28" spans="1:12" s="49" customFormat="1" x14ac:dyDescent="0.25"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</row>
    <row r="30" spans="1:12" x14ac:dyDescent="0.25">
      <c r="A30" s="105" t="s">
        <v>224</v>
      </c>
      <c r="B30" s="49">
        <v>0</v>
      </c>
      <c r="C30" s="89">
        <f>C23-C26-C27-C28</f>
        <v>6952940313.8107805</v>
      </c>
      <c r="D30" s="89">
        <f t="shared" ref="D30:L30" si="9">D23-D26-D27-D28</f>
        <v>8080681034.8630352</v>
      </c>
      <c r="E30" s="89">
        <f t="shared" si="9"/>
        <v>9344768396.7674751</v>
      </c>
      <c r="F30" s="89">
        <f t="shared" si="9"/>
        <v>10760215591.058674</v>
      </c>
      <c r="G30" s="89">
        <f t="shared" si="9"/>
        <v>12343626544.445843</v>
      </c>
      <c r="H30" s="89">
        <f t="shared" si="9"/>
        <v>14113361563.320387</v>
      </c>
      <c r="I30" s="89">
        <f t="shared" si="9"/>
        <v>16089720086.532999</v>
      </c>
      <c r="J30" s="89">
        <f t="shared" si="9"/>
        <v>18295142306.523529</v>
      </c>
      <c r="K30" s="89">
        <f t="shared" si="9"/>
        <v>20754431599.619141</v>
      </c>
      <c r="L30" s="89">
        <f t="shared" si="9"/>
        <v>23494999905.590893</v>
      </c>
    </row>
    <row r="32" spans="1:12" x14ac:dyDescent="0.25">
      <c r="A32" t="s">
        <v>223</v>
      </c>
      <c r="B32" s="49">
        <v>0</v>
      </c>
      <c r="C32" s="89">
        <f>C30*0.09</f>
        <v>625764628.24297023</v>
      </c>
      <c r="D32" s="89">
        <f t="shared" ref="D32:L32" si="10">D30*0.09</f>
        <v>727261293.13767314</v>
      </c>
      <c r="E32" s="89">
        <f t="shared" si="10"/>
        <v>841029155.70907271</v>
      </c>
      <c r="F32" s="89">
        <f t="shared" si="10"/>
        <v>968419403.19528055</v>
      </c>
      <c r="G32" s="89">
        <f t="shared" si="10"/>
        <v>1110926389.0001259</v>
      </c>
      <c r="H32" s="89">
        <f t="shared" si="10"/>
        <v>1270202540.6988347</v>
      </c>
      <c r="I32" s="89">
        <f t="shared" si="10"/>
        <v>1448074807.7879698</v>
      </c>
      <c r="J32" s="89">
        <f t="shared" si="10"/>
        <v>1646562807.5871177</v>
      </c>
      <c r="K32" s="89">
        <f t="shared" si="10"/>
        <v>1867898843.9657226</v>
      </c>
      <c r="L32" s="89">
        <f t="shared" si="10"/>
        <v>2114549991.5031803</v>
      </c>
    </row>
    <row r="34" spans="1:12" x14ac:dyDescent="0.25">
      <c r="A34" s="105" t="s">
        <v>225</v>
      </c>
      <c r="B34" s="49">
        <v>0</v>
      </c>
      <c r="C34" s="89">
        <f>C30-C32</f>
        <v>6327175685.5678101</v>
      </c>
      <c r="D34" s="89">
        <f t="shared" ref="D34:L34" si="11">D30-D32</f>
        <v>7353419741.7253618</v>
      </c>
      <c r="E34" s="89">
        <f t="shared" si="11"/>
        <v>8503739241.0584021</v>
      </c>
      <c r="F34" s="89">
        <f t="shared" si="11"/>
        <v>9791796187.8633938</v>
      </c>
      <c r="G34" s="89">
        <f t="shared" si="11"/>
        <v>11232700155.445717</v>
      </c>
      <c r="H34" s="89">
        <f t="shared" si="11"/>
        <v>12843159022.621552</v>
      </c>
      <c r="I34" s="89">
        <f t="shared" si="11"/>
        <v>14641645278.745029</v>
      </c>
      <c r="J34" s="89">
        <f t="shared" si="11"/>
        <v>16648579498.936411</v>
      </c>
      <c r="K34" s="89">
        <f t="shared" si="11"/>
        <v>18886532755.653419</v>
      </c>
      <c r="L34" s="89">
        <f t="shared" si="11"/>
        <v>21380449914.087711</v>
      </c>
    </row>
    <row r="37" spans="1:12" ht="15.75" thickBot="1" x14ac:dyDescent="0.3"/>
    <row r="38" spans="1:12" x14ac:dyDescent="0.25">
      <c r="A38" s="233" t="s">
        <v>258</v>
      </c>
      <c r="B38" s="236"/>
      <c r="C38" s="237"/>
      <c r="D38" s="237"/>
      <c r="E38" s="237"/>
      <c r="F38" s="237"/>
      <c r="G38" s="237"/>
      <c r="H38" s="237"/>
      <c r="I38" s="237"/>
      <c r="J38" s="237"/>
      <c r="K38" s="237"/>
      <c r="L38" s="238"/>
    </row>
    <row r="39" spans="1:12" ht="15.75" thickBot="1" x14ac:dyDescent="0.3">
      <c r="A39" s="234"/>
      <c r="B39" s="231"/>
      <c r="C39" s="232"/>
      <c r="D39" s="232"/>
      <c r="E39" s="232"/>
      <c r="F39" s="232"/>
      <c r="G39" s="232"/>
      <c r="H39" s="232"/>
      <c r="I39" s="232"/>
      <c r="J39" s="232"/>
      <c r="K39" s="232"/>
      <c r="L39" s="239"/>
    </row>
    <row r="40" spans="1:12" ht="15.75" thickBot="1" x14ac:dyDescent="0.3">
      <c r="A40" s="235"/>
      <c r="B40" s="72" t="s">
        <v>97</v>
      </c>
      <c r="C40" s="1" t="s">
        <v>98</v>
      </c>
      <c r="D40" s="72" t="s">
        <v>99</v>
      </c>
      <c r="E40" s="1" t="s">
        <v>144</v>
      </c>
      <c r="F40" s="72" t="s">
        <v>145</v>
      </c>
      <c r="G40" s="1" t="s">
        <v>146</v>
      </c>
      <c r="H40" s="72" t="s">
        <v>147</v>
      </c>
      <c r="I40" s="1" t="s">
        <v>148</v>
      </c>
      <c r="J40" s="72" t="s">
        <v>149</v>
      </c>
      <c r="K40" s="1" t="s">
        <v>150</v>
      </c>
      <c r="L40" s="72" t="s">
        <v>151</v>
      </c>
    </row>
    <row r="42" spans="1:12" x14ac:dyDescent="0.25">
      <c r="A42" s="105" t="str">
        <f>A23</f>
        <v>Utilidad Operativa (EBITDA)</v>
      </c>
      <c r="B42" s="49">
        <f>B23</f>
        <v>0</v>
      </c>
      <c r="C42" s="49">
        <f t="shared" ref="C42:L42" si="12">C23</f>
        <v>6952940313.8107805</v>
      </c>
      <c r="D42" s="49">
        <f t="shared" si="12"/>
        <v>8080681034.8630352</v>
      </c>
      <c r="E42" s="49">
        <f t="shared" si="12"/>
        <v>9344768396.7674751</v>
      </c>
      <c r="F42" s="49">
        <f t="shared" si="12"/>
        <v>10760215591.058674</v>
      </c>
      <c r="G42" s="49">
        <f t="shared" si="12"/>
        <v>12343626544.445843</v>
      </c>
      <c r="H42" s="49">
        <f t="shared" si="12"/>
        <v>14113361563.320387</v>
      </c>
      <c r="I42" s="49">
        <f t="shared" si="12"/>
        <v>16089720086.532999</v>
      </c>
      <c r="J42" s="49">
        <f t="shared" si="12"/>
        <v>18295142306.523529</v>
      </c>
      <c r="K42" s="49">
        <f t="shared" si="12"/>
        <v>20754431599.619141</v>
      </c>
      <c r="L42" s="49">
        <f t="shared" si="12"/>
        <v>23494999905.590893</v>
      </c>
    </row>
    <row r="43" spans="1:12" x14ac:dyDescent="0.25">
      <c r="A43" s="34" t="s">
        <v>259</v>
      </c>
      <c r="B43" s="49">
        <f t="shared" ref="B43:B44" si="13">B24</f>
        <v>0</v>
      </c>
      <c r="C43" s="89">
        <f>'Costos, Gastos y Depreciación'!N9</f>
        <v>467853750</v>
      </c>
      <c r="D43" s="89">
        <f>'Costos, Gastos y Depreciación'!O9</f>
        <v>467853750</v>
      </c>
      <c r="E43" s="89">
        <f>'Costos, Gastos y Depreciación'!P9</f>
        <v>442853750</v>
      </c>
      <c r="F43" s="89">
        <f>'Costos, Gastos y Depreciación'!Q9</f>
        <v>442853750</v>
      </c>
      <c r="G43" s="89">
        <f>'Costos, Gastos y Depreciación'!R9</f>
        <v>442853750</v>
      </c>
      <c r="H43" s="89">
        <f>'Costos, Gastos y Depreciación'!S9</f>
        <v>825000.00000000012</v>
      </c>
      <c r="I43" s="89">
        <f>'Costos, Gastos y Depreciación'!T9</f>
        <v>825000.00000000012</v>
      </c>
      <c r="J43" s="89">
        <f>'Costos, Gastos y Depreciación'!U9</f>
        <v>825000.00000000012</v>
      </c>
      <c r="K43" s="89">
        <f>'Costos, Gastos y Depreciación'!V9</f>
        <v>825000.00000000012</v>
      </c>
      <c r="L43" s="89">
        <f>'Costos, Gastos y Depreciación'!W9</f>
        <v>825000.00000000012</v>
      </c>
    </row>
    <row r="44" spans="1:12" x14ac:dyDescent="0.25">
      <c r="A44" s="34" t="s">
        <v>260</v>
      </c>
      <c r="B44" s="49">
        <f t="shared" si="13"/>
        <v>0</v>
      </c>
      <c r="C44" s="89">
        <f>C32</f>
        <v>625764628.24297023</v>
      </c>
      <c r="D44" s="89">
        <f t="shared" ref="D44:L44" si="14">D32</f>
        <v>727261293.13767314</v>
      </c>
      <c r="E44" s="89">
        <f t="shared" si="14"/>
        <v>841029155.70907271</v>
      </c>
      <c r="F44" s="89">
        <f t="shared" si="14"/>
        <v>968419403.19528055</v>
      </c>
      <c r="G44" s="89">
        <f t="shared" si="14"/>
        <v>1110926389.0001259</v>
      </c>
      <c r="H44" s="89">
        <f t="shared" si="14"/>
        <v>1270202540.6988347</v>
      </c>
      <c r="I44" s="89">
        <f t="shared" si="14"/>
        <v>1448074807.7879698</v>
      </c>
      <c r="J44" s="89">
        <f t="shared" si="14"/>
        <v>1646562807.5871177</v>
      </c>
      <c r="K44" s="89">
        <f t="shared" si="14"/>
        <v>1867898843.9657226</v>
      </c>
      <c r="L44" s="89">
        <f t="shared" si="14"/>
        <v>2114549991.5031803</v>
      </c>
    </row>
    <row r="46" spans="1:12" x14ac:dyDescent="0.25">
      <c r="A46" s="105" t="s">
        <v>172</v>
      </c>
      <c r="B46" s="49">
        <f>B42+B43-B44</f>
        <v>0</v>
      </c>
      <c r="C46" s="49">
        <f t="shared" ref="C46:L46" si="15">C42+C43-C44</f>
        <v>6795029435.5678101</v>
      </c>
      <c r="D46" s="49">
        <f t="shared" si="15"/>
        <v>7821273491.7253618</v>
      </c>
      <c r="E46" s="49">
        <f t="shared" si="15"/>
        <v>8946592991.058403</v>
      </c>
      <c r="F46" s="49">
        <f t="shared" si="15"/>
        <v>10234649937.863394</v>
      </c>
      <c r="G46" s="49">
        <f t="shared" si="15"/>
        <v>11675553905.445717</v>
      </c>
      <c r="H46" s="49">
        <f t="shared" si="15"/>
        <v>12843984022.621552</v>
      </c>
      <c r="I46" s="49">
        <f t="shared" si="15"/>
        <v>14642470278.745029</v>
      </c>
      <c r="J46" s="49">
        <f t="shared" si="15"/>
        <v>16649404498.936411</v>
      </c>
      <c r="K46" s="49">
        <f t="shared" si="15"/>
        <v>18887357755.653419</v>
      </c>
      <c r="L46" s="49">
        <f t="shared" si="15"/>
        <v>21381274914.087711</v>
      </c>
    </row>
    <row r="48" spans="1:12" x14ac:dyDescent="0.25">
      <c r="A48" t="s">
        <v>261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</row>
    <row r="49" spans="1:12" x14ac:dyDescent="0.25">
      <c r="A49" s="105" t="s">
        <v>262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</row>
    <row r="51" spans="1:12" x14ac:dyDescent="0.25">
      <c r="A51" s="105" t="s">
        <v>263</v>
      </c>
      <c r="B51" s="49">
        <v>0</v>
      </c>
      <c r="C51" s="89">
        <f>C46-C48-C49</f>
        <v>6795029435.5678101</v>
      </c>
      <c r="D51" s="89">
        <f t="shared" ref="D51:L51" si="16">D46-D48-D49</f>
        <v>7821273491.7253618</v>
      </c>
      <c r="E51" s="89">
        <f t="shared" si="16"/>
        <v>8946592991.058403</v>
      </c>
      <c r="F51" s="89">
        <f t="shared" si="16"/>
        <v>10234649937.863394</v>
      </c>
      <c r="G51" s="89">
        <f t="shared" si="16"/>
        <v>11675553905.445717</v>
      </c>
      <c r="H51" s="89">
        <f t="shared" si="16"/>
        <v>12843984022.621552</v>
      </c>
      <c r="I51" s="89">
        <f t="shared" si="16"/>
        <v>14642470278.745029</v>
      </c>
      <c r="J51" s="89">
        <f t="shared" si="16"/>
        <v>16649404498.936411</v>
      </c>
      <c r="K51" s="89">
        <f t="shared" si="16"/>
        <v>18887357755.653419</v>
      </c>
      <c r="L51" s="89">
        <f t="shared" si="16"/>
        <v>21381274914.087711</v>
      </c>
    </row>
    <row r="52" spans="1:12" x14ac:dyDescent="0.25">
      <c r="A52" t="s">
        <v>264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</row>
    <row r="54" spans="1:12" x14ac:dyDescent="0.25">
      <c r="A54" s="105" t="s">
        <v>265</v>
      </c>
      <c r="B54" s="49">
        <f>-'Presupuesto de Inversión'!I65</f>
        <v>-6583713525</v>
      </c>
      <c r="C54" s="49">
        <f>C51+C52</f>
        <v>6795029435.5678101</v>
      </c>
      <c r="D54" s="49">
        <f t="shared" ref="D54:L54" si="17">D51+D52</f>
        <v>7821273491.7253618</v>
      </c>
      <c r="E54" s="49">
        <f t="shared" si="17"/>
        <v>8946592991.058403</v>
      </c>
      <c r="F54" s="49">
        <f t="shared" si="17"/>
        <v>10234649937.863394</v>
      </c>
      <c r="G54" s="49">
        <f t="shared" si="17"/>
        <v>11675553905.445717</v>
      </c>
      <c r="H54" s="49">
        <f t="shared" si="17"/>
        <v>12843984022.621552</v>
      </c>
      <c r="I54" s="49">
        <f t="shared" si="17"/>
        <v>14642470278.745029</v>
      </c>
      <c r="J54" s="49">
        <f t="shared" si="17"/>
        <v>16649404498.936411</v>
      </c>
      <c r="K54" s="49">
        <f t="shared" si="17"/>
        <v>18887357755.653419</v>
      </c>
      <c r="L54" s="49">
        <f t="shared" si="17"/>
        <v>21381274914.087711</v>
      </c>
    </row>
    <row r="56" spans="1:12" x14ac:dyDescent="0.25">
      <c r="A56" s="113" t="s">
        <v>173</v>
      </c>
      <c r="B56" s="50">
        <v>1</v>
      </c>
      <c r="C56" s="113">
        <f>B56*1.05</f>
        <v>1.05</v>
      </c>
      <c r="D56" s="113">
        <f t="shared" ref="D56:L56" si="18">C56*1.05</f>
        <v>1.1025</v>
      </c>
      <c r="E56" s="113">
        <f t="shared" si="18"/>
        <v>1.1576250000000001</v>
      </c>
      <c r="F56" s="113">
        <f t="shared" si="18"/>
        <v>1.2155062500000002</v>
      </c>
      <c r="G56" s="113">
        <f t="shared" si="18"/>
        <v>1.2762815625000004</v>
      </c>
      <c r="H56" s="113">
        <f t="shared" si="18"/>
        <v>1.3400956406250004</v>
      </c>
      <c r="I56" s="113">
        <f t="shared" si="18"/>
        <v>1.4071004226562505</v>
      </c>
      <c r="J56" s="113">
        <f t="shared" si="18"/>
        <v>1.477455443789063</v>
      </c>
      <c r="K56" s="113">
        <f t="shared" si="18"/>
        <v>1.5513282159785162</v>
      </c>
      <c r="L56" s="113">
        <f t="shared" si="18"/>
        <v>1.628894626777442</v>
      </c>
    </row>
    <row r="58" spans="1:12" x14ac:dyDescent="0.25">
      <c r="A58" s="105" t="s">
        <v>266</v>
      </c>
      <c r="B58" s="49">
        <f>B54/B56</f>
        <v>-6583713525</v>
      </c>
      <c r="C58" s="49">
        <f>C54/C56</f>
        <v>6471456605.3026762</v>
      </c>
      <c r="D58" s="49">
        <f t="shared" ref="D58:L58" si="19">D54/D56</f>
        <v>7094125616.077425</v>
      </c>
      <c r="E58" s="49">
        <f t="shared" si="19"/>
        <v>7728403404.4344254</v>
      </c>
      <c r="F58" s="49">
        <f t="shared" si="19"/>
        <v>8420071832.5087938</v>
      </c>
      <c r="G58" s="49">
        <f t="shared" si="19"/>
        <v>9148101992.9297256</v>
      </c>
      <c r="H58" s="49">
        <f t="shared" si="19"/>
        <v>9584378631.8350468</v>
      </c>
      <c r="I58" s="49">
        <f t="shared" si="19"/>
        <v>10406130254.089287</v>
      </c>
      <c r="J58" s="49">
        <f t="shared" si="19"/>
        <v>11268972319.21767</v>
      </c>
      <c r="K58" s="49">
        <f t="shared" si="19"/>
        <v>12174959213.089556</v>
      </c>
      <c r="L58" s="49">
        <f t="shared" si="19"/>
        <v>13126248047.357002</v>
      </c>
    </row>
    <row r="60" spans="1:12" x14ac:dyDescent="0.25">
      <c r="A60" t="s">
        <v>267</v>
      </c>
      <c r="B60" s="128">
        <f>'Costos, Gastos y Depreciación'!C85</f>
        <v>0.203125</v>
      </c>
    </row>
    <row r="62" spans="1:12" x14ac:dyDescent="0.25">
      <c r="A62" s="34" t="s">
        <v>269</v>
      </c>
      <c r="B62" s="128">
        <f>IRR(B54:L54,B60)</f>
        <v>1.1757944632280664</v>
      </c>
    </row>
    <row r="63" spans="1:12" x14ac:dyDescent="0.25">
      <c r="A63" s="34" t="s">
        <v>268</v>
      </c>
      <c r="B63" s="129">
        <f>NPV(B60,B54,C54,D54,E54,F54,G54,H54,I54,J54,K54,L54)</f>
        <v>31668339319.255589</v>
      </c>
    </row>
  </sheetData>
  <mergeCells count="3">
    <mergeCell ref="A1:A3"/>
    <mergeCell ref="A38:A40"/>
    <mergeCell ref="B38:L3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000AF-FC8E-4C79-B0C0-96D9D065A247}">
  <dimension ref="B1:N47"/>
  <sheetViews>
    <sheetView workbookViewId="0">
      <selection activeCell="E7" sqref="E7"/>
    </sheetView>
  </sheetViews>
  <sheetFormatPr baseColWidth="10" defaultRowHeight="15" x14ac:dyDescent="0.25"/>
  <cols>
    <col min="1" max="1" width="5.42578125" customWidth="1"/>
    <col min="2" max="2" width="7" customWidth="1"/>
    <col min="3" max="3" width="39.85546875" customWidth="1"/>
    <col min="4" max="4" width="14.5703125" style="49" bestFit="1" customWidth="1"/>
    <col min="5" max="5" width="19.28515625" style="49" bestFit="1" customWidth="1"/>
    <col min="6" max="14" width="19.28515625" bestFit="1" customWidth="1"/>
  </cols>
  <sheetData>
    <row r="1" spans="2:14" x14ac:dyDescent="0.25">
      <c r="B1" s="216" t="s">
        <v>152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8"/>
    </row>
    <row r="2" spans="2:14" ht="15.75" thickBot="1" x14ac:dyDescent="0.3">
      <c r="B2" s="219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1"/>
    </row>
    <row r="3" spans="2:14" ht="15.75" thickBot="1" x14ac:dyDescent="0.3">
      <c r="B3" s="183"/>
      <c r="C3" s="185"/>
      <c r="D3" s="72" t="s">
        <v>97</v>
      </c>
      <c r="E3" s="72" t="s">
        <v>98</v>
      </c>
      <c r="F3" s="1" t="s">
        <v>99</v>
      </c>
      <c r="G3" s="1" t="s">
        <v>144</v>
      </c>
      <c r="H3" s="72" t="s">
        <v>145</v>
      </c>
      <c r="I3" s="1" t="s">
        <v>146</v>
      </c>
      <c r="J3" s="1" t="s">
        <v>147</v>
      </c>
      <c r="K3" s="72" t="s">
        <v>148</v>
      </c>
      <c r="L3" s="1" t="s">
        <v>149</v>
      </c>
      <c r="M3" s="1" t="s">
        <v>150</v>
      </c>
      <c r="N3" s="72" t="s">
        <v>151</v>
      </c>
    </row>
    <row r="4" spans="2:14" ht="15.75" thickBot="1" x14ac:dyDescent="0.3">
      <c r="B4" s="1" t="s">
        <v>95</v>
      </c>
      <c r="C4" s="1" t="s">
        <v>96</v>
      </c>
      <c r="D4" s="61"/>
      <c r="E4" s="61"/>
      <c r="F4" s="29"/>
      <c r="G4" s="29"/>
      <c r="H4" s="29"/>
      <c r="I4" s="29"/>
      <c r="J4" s="29"/>
      <c r="K4" s="29"/>
      <c r="L4" s="29"/>
      <c r="M4" s="29"/>
      <c r="N4" s="5"/>
    </row>
    <row r="5" spans="2:14" ht="15.75" thickBot="1" x14ac:dyDescent="0.3">
      <c r="B5" s="224" t="s">
        <v>142</v>
      </c>
      <c r="C5" s="225"/>
      <c r="D5" s="61"/>
      <c r="E5" s="61"/>
      <c r="F5" s="29"/>
      <c r="G5" s="29"/>
      <c r="H5" s="29"/>
      <c r="I5" s="29"/>
      <c r="J5" s="29"/>
      <c r="K5" s="29"/>
      <c r="L5" s="29"/>
      <c r="M5" s="29"/>
      <c r="N5" s="5"/>
    </row>
    <row r="6" spans="2:14" s="47" customFormat="1" x14ac:dyDescent="0.25">
      <c r="B6" s="62">
        <v>1</v>
      </c>
      <c r="C6" s="31" t="s">
        <v>100</v>
      </c>
      <c r="D6" s="61">
        <v>0</v>
      </c>
      <c r="E6" s="63">
        <f>(10/17)*'Mercado Esperado'!D111</f>
        <v>4326.2470588235292</v>
      </c>
      <c r="F6" s="31">
        <f>E6*1.02</f>
        <v>4412.7719999999999</v>
      </c>
      <c r="G6" s="31">
        <f t="shared" ref="G6:N6" si="0">F6*1.02</f>
        <v>4501.0274399999998</v>
      </c>
      <c r="H6" s="31">
        <f t="shared" si="0"/>
        <v>4591.0479888</v>
      </c>
      <c r="I6" s="31">
        <f t="shared" si="0"/>
        <v>4682.8689485759996</v>
      </c>
      <c r="J6" s="31">
        <f t="shared" si="0"/>
        <v>4776.5263275475199</v>
      </c>
      <c r="K6" s="31">
        <f t="shared" si="0"/>
        <v>4872.0568540984705</v>
      </c>
      <c r="L6" s="31">
        <f t="shared" si="0"/>
        <v>4969.4979911804403</v>
      </c>
      <c r="M6" s="31">
        <f t="shared" si="0"/>
        <v>5068.8879510040488</v>
      </c>
      <c r="N6" s="31">
        <f t="shared" si="0"/>
        <v>5170.2657100241295</v>
      </c>
    </row>
    <row r="7" spans="2:14" s="47" customFormat="1" x14ac:dyDescent="0.25">
      <c r="B7" s="62">
        <v>2</v>
      </c>
      <c r="C7" s="31" t="s">
        <v>101</v>
      </c>
      <c r="D7" s="61">
        <v>0</v>
      </c>
      <c r="E7" s="63">
        <f>(4/17)*'Mercado Esperado'!$D$111</f>
        <v>1730.4988235294118</v>
      </c>
      <c r="F7" s="31">
        <f t="shared" ref="F7:N8" si="1">E7*1.02</f>
        <v>1765.1088</v>
      </c>
      <c r="G7" s="31">
        <f t="shared" si="1"/>
        <v>1800.4109759999999</v>
      </c>
      <c r="H7" s="31">
        <f t="shared" si="1"/>
        <v>1836.4191955199999</v>
      </c>
      <c r="I7" s="31">
        <f t="shared" si="1"/>
        <v>1873.1475794303999</v>
      </c>
      <c r="J7" s="31">
        <f t="shared" si="1"/>
        <v>1910.610531019008</v>
      </c>
      <c r="K7" s="31">
        <f t="shared" si="1"/>
        <v>1948.8227416393881</v>
      </c>
      <c r="L7" s="31">
        <f t="shared" si="1"/>
        <v>1987.7991964721759</v>
      </c>
      <c r="M7" s="31">
        <f t="shared" si="1"/>
        <v>2027.5551804016195</v>
      </c>
      <c r="N7" s="31">
        <f t="shared" si="1"/>
        <v>2068.106284009652</v>
      </c>
    </row>
    <row r="8" spans="2:14" s="47" customFormat="1" x14ac:dyDescent="0.25">
      <c r="B8" s="62">
        <v>3</v>
      </c>
      <c r="C8" s="31" t="s">
        <v>102</v>
      </c>
      <c r="D8" s="61">
        <v>0</v>
      </c>
      <c r="E8" s="63">
        <f>(3/17)*'Mercado Esperado'!$D$111</f>
        <v>1297.8741176470589</v>
      </c>
      <c r="F8" s="31">
        <f t="shared" si="1"/>
        <v>1323.8316000000002</v>
      </c>
      <c r="G8" s="31">
        <f t="shared" si="1"/>
        <v>1350.3082320000003</v>
      </c>
      <c r="H8" s="31">
        <f t="shared" si="1"/>
        <v>1377.3143966400003</v>
      </c>
      <c r="I8" s="31">
        <f t="shared" si="1"/>
        <v>1404.8606845728002</v>
      </c>
      <c r="J8" s="31">
        <f t="shared" si="1"/>
        <v>1432.9578982642563</v>
      </c>
      <c r="K8" s="31">
        <f t="shared" si="1"/>
        <v>1461.6170562295415</v>
      </c>
      <c r="L8" s="31">
        <f t="shared" si="1"/>
        <v>1490.8493973541324</v>
      </c>
      <c r="M8" s="31">
        <f t="shared" si="1"/>
        <v>1520.6663853012151</v>
      </c>
      <c r="N8" s="31">
        <f t="shared" si="1"/>
        <v>1551.0797130072394</v>
      </c>
    </row>
    <row r="9" spans="2:14" ht="15.75" thickBot="1" x14ac:dyDescent="0.3">
      <c r="B9" s="3"/>
      <c r="C9" s="29"/>
      <c r="D9" s="61"/>
      <c r="E9" s="61"/>
      <c r="F9" s="29"/>
      <c r="G9" s="29"/>
      <c r="H9" s="29"/>
      <c r="I9" s="29"/>
      <c r="J9" s="29"/>
      <c r="K9" s="29"/>
      <c r="L9" s="29"/>
      <c r="M9" s="29"/>
      <c r="N9" s="29"/>
    </row>
    <row r="10" spans="2:14" ht="15.75" thickBot="1" x14ac:dyDescent="0.3">
      <c r="B10" s="224" t="s">
        <v>143</v>
      </c>
      <c r="C10" s="225"/>
      <c r="D10" s="61"/>
      <c r="E10" s="61"/>
      <c r="F10" s="29"/>
      <c r="G10" s="29"/>
      <c r="H10" s="29"/>
      <c r="I10" s="29"/>
      <c r="J10" s="29"/>
      <c r="K10" s="29"/>
      <c r="L10" s="29"/>
      <c r="M10" s="29"/>
      <c r="N10" s="29"/>
    </row>
    <row r="11" spans="2:14" x14ac:dyDescent="0.25">
      <c r="B11" s="62">
        <v>1</v>
      </c>
      <c r="C11" s="31" t="s">
        <v>100</v>
      </c>
      <c r="D11" s="61">
        <v>0</v>
      </c>
      <c r="E11" s="63">
        <f>(10/17)*'Mercado Esperado'!D112</f>
        <v>2329.5176470588231</v>
      </c>
      <c r="F11" s="31">
        <f>E11*1.02</f>
        <v>2376.1079999999997</v>
      </c>
      <c r="G11" s="31">
        <f t="shared" ref="G11:N11" si="2">F11*1.02</f>
        <v>2423.6301599999997</v>
      </c>
      <c r="H11" s="31">
        <f t="shared" si="2"/>
        <v>2472.1027631999996</v>
      </c>
      <c r="I11" s="31">
        <f t="shared" si="2"/>
        <v>2521.5448184639995</v>
      </c>
      <c r="J11" s="31">
        <f t="shared" si="2"/>
        <v>2571.9757148332797</v>
      </c>
      <c r="K11" s="31">
        <f t="shared" si="2"/>
        <v>2623.4152291299451</v>
      </c>
      <c r="L11" s="31">
        <f t="shared" si="2"/>
        <v>2675.8835337125442</v>
      </c>
      <c r="M11" s="31">
        <f t="shared" si="2"/>
        <v>2729.4012043867951</v>
      </c>
      <c r="N11" s="31">
        <f t="shared" si="2"/>
        <v>2783.989228474531</v>
      </c>
    </row>
    <row r="12" spans="2:14" x14ac:dyDescent="0.25">
      <c r="B12" s="62">
        <v>2</v>
      </c>
      <c r="C12" s="31" t="s">
        <v>101</v>
      </c>
      <c r="D12" s="61">
        <v>0</v>
      </c>
      <c r="E12" s="63">
        <f>(4/17)*'Mercado Esperado'!$D$112</f>
        <v>931.80705882352925</v>
      </c>
      <c r="F12" s="31">
        <f t="shared" ref="F12:N13" si="3">E12*1.02</f>
        <v>950.44319999999982</v>
      </c>
      <c r="G12" s="31">
        <f t="shared" si="3"/>
        <v>969.45206399999984</v>
      </c>
      <c r="H12" s="31">
        <f t="shared" si="3"/>
        <v>988.84110527999985</v>
      </c>
      <c r="I12" s="31">
        <f t="shared" si="3"/>
        <v>1008.6179273855998</v>
      </c>
      <c r="J12" s="31">
        <f t="shared" si="3"/>
        <v>1028.7902859333119</v>
      </c>
      <c r="K12" s="31">
        <f t="shared" si="3"/>
        <v>1049.3660916519782</v>
      </c>
      <c r="L12" s="31">
        <f t="shared" si="3"/>
        <v>1070.3534134850179</v>
      </c>
      <c r="M12" s="31">
        <f t="shared" si="3"/>
        <v>1091.7604817547183</v>
      </c>
      <c r="N12" s="31">
        <f t="shared" si="3"/>
        <v>1113.5956913898126</v>
      </c>
    </row>
    <row r="13" spans="2:14" x14ac:dyDescent="0.25">
      <c r="B13" s="62">
        <v>3</v>
      </c>
      <c r="C13" s="31" t="s">
        <v>102</v>
      </c>
      <c r="D13" s="61">
        <v>0</v>
      </c>
      <c r="E13" s="63">
        <f>(3/17)*'Mercado Esperado'!$D$112</f>
        <v>698.85529411764696</v>
      </c>
      <c r="F13" s="31">
        <f t="shared" si="3"/>
        <v>712.83239999999989</v>
      </c>
      <c r="G13" s="31">
        <f t="shared" si="3"/>
        <v>727.08904799999993</v>
      </c>
      <c r="H13" s="31">
        <f t="shared" si="3"/>
        <v>741.63082895999992</v>
      </c>
      <c r="I13" s="31">
        <f t="shared" si="3"/>
        <v>756.46344553919994</v>
      </c>
      <c r="J13" s="31">
        <f t="shared" si="3"/>
        <v>771.59271444998399</v>
      </c>
      <c r="K13" s="31">
        <f t="shared" si="3"/>
        <v>787.0245687389837</v>
      </c>
      <c r="L13" s="31">
        <f t="shared" si="3"/>
        <v>802.76506011376341</v>
      </c>
      <c r="M13" s="31">
        <f t="shared" si="3"/>
        <v>818.82036131603866</v>
      </c>
      <c r="N13" s="31">
        <f t="shared" si="3"/>
        <v>835.19676854235945</v>
      </c>
    </row>
    <row r="14" spans="2:14" x14ac:dyDescent="0.25">
      <c r="B14" s="62"/>
      <c r="C14" s="31"/>
      <c r="D14" s="61"/>
      <c r="E14" s="63"/>
      <c r="F14" s="31"/>
      <c r="G14" s="31"/>
      <c r="H14" s="31"/>
      <c r="I14" s="31"/>
      <c r="J14" s="31"/>
      <c r="K14" s="31"/>
      <c r="L14" s="31"/>
      <c r="M14" s="31"/>
      <c r="N14" s="31"/>
    </row>
    <row r="15" spans="2:14" x14ac:dyDescent="0.25">
      <c r="B15" s="62"/>
      <c r="C15" s="155" t="s">
        <v>289</v>
      </c>
      <c r="D15" s="61"/>
      <c r="E15" s="63">
        <f>SUM(E6:E13)</f>
        <v>11314.800000000001</v>
      </c>
      <c r="F15" s="63">
        <f t="shared" ref="F15:N15" si="4">SUM(F6:F13)</f>
        <v>11541.096</v>
      </c>
      <c r="G15" s="63">
        <f t="shared" si="4"/>
        <v>11771.91792</v>
      </c>
      <c r="H15" s="63">
        <f t="shared" si="4"/>
        <v>12007.356278400001</v>
      </c>
      <c r="I15" s="63">
        <f t="shared" si="4"/>
        <v>12247.503403967999</v>
      </c>
      <c r="J15" s="63">
        <f t="shared" si="4"/>
        <v>12492.453472047358</v>
      </c>
      <c r="K15" s="63">
        <f t="shared" si="4"/>
        <v>12742.302541488307</v>
      </c>
      <c r="L15" s="63">
        <f t="shared" si="4"/>
        <v>12997.148592318073</v>
      </c>
      <c r="M15" s="63">
        <f t="shared" si="4"/>
        <v>13257.091564164435</v>
      </c>
      <c r="N15" s="63">
        <f t="shared" si="4"/>
        <v>13522.233395447722</v>
      </c>
    </row>
    <row r="16" spans="2:14" x14ac:dyDescent="0.25">
      <c r="B16" s="62"/>
      <c r="C16" s="156" t="s">
        <v>290</v>
      </c>
      <c r="D16" s="61"/>
      <c r="E16" s="157">
        <f>E15/15120</f>
        <v>0.74833333333333341</v>
      </c>
      <c r="F16" s="157">
        <f t="shared" ref="F16:N16" si="5">F15/15120</f>
        <v>0.76329999999999998</v>
      </c>
      <c r="G16" s="157">
        <f t="shared" si="5"/>
        <v>0.77856599999999998</v>
      </c>
      <c r="H16" s="157">
        <f t="shared" si="5"/>
        <v>0.79413732000000004</v>
      </c>
      <c r="I16" s="157">
        <f t="shared" si="5"/>
        <v>0.81002006640000002</v>
      </c>
      <c r="J16" s="157">
        <f t="shared" si="5"/>
        <v>0.82622046772799995</v>
      </c>
      <c r="K16" s="157">
        <f t="shared" si="5"/>
        <v>0.84274487708255996</v>
      </c>
      <c r="L16" s="157">
        <f t="shared" si="5"/>
        <v>0.85959977462421122</v>
      </c>
      <c r="M16" s="157">
        <f t="shared" si="5"/>
        <v>0.8767917701166954</v>
      </c>
      <c r="N16" s="157">
        <f t="shared" si="5"/>
        <v>0.89432760551902923</v>
      </c>
    </row>
    <row r="17" spans="2:14" ht="15.75" thickBot="1" x14ac:dyDescent="0.3">
      <c r="B17" s="3"/>
      <c r="C17" s="29"/>
      <c r="D17" s="61"/>
      <c r="E17" s="61"/>
      <c r="F17" s="29"/>
      <c r="G17" s="29"/>
      <c r="H17" s="29"/>
      <c r="I17" s="29"/>
      <c r="J17" s="29"/>
      <c r="K17" s="29"/>
      <c r="L17" s="29"/>
      <c r="M17" s="29"/>
      <c r="N17" s="5"/>
    </row>
    <row r="18" spans="2:14" ht="15.75" thickBot="1" x14ac:dyDescent="0.3">
      <c r="B18" s="183" t="s">
        <v>103</v>
      </c>
      <c r="C18" s="185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6"/>
    </row>
    <row r="19" spans="2:14" ht="15.75" thickBot="1" x14ac:dyDescent="0.3">
      <c r="B19" s="3"/>
      <c r="C19" s="29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6"/>
    </row>
    <row r="20" spans="2:14" ht="15.75" thickBot="1" x14ac:dyDescent="0.3">
      <c r="B20" s="183" t="s">
        <v>104</v>
      </c>
      <c r="C20" s="185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6"/>
    </row>
    <row r="21" spans="2:14" x14ac:dyDescent="0.25">
      <c r="B21" s="3">
        <v>1</v>
      </c>
      <c r="C21" s="29" t="s">
        <v>100</v>
      </c>
      <c r="D21" s="61">
        <v>0</v>
      </c>
      <c r="E21" s="61">
        <f>'Costos, Gastos y Depreciación'!F67</f>
        <v>4855088.7166666668</v>
      </c>
      <c r="F21" s="61">
        <f>E21*1.05</f>
        <v>5097843.1525000008</v>
      </c>
      <c r="G21" s="61">
        <f t="shared" ref="G21:N21" si="6">F21*1.05</f>
        <v>5352735.3101250008</v>
      </c>
      <c r="H21" s="61">
        <f t="shared" si="6"/>
        <v>5620372.0756312506</v>
      </c>
      <c r="I21" s="61">
        <f t="shared" si="6"/>
        <v>5901390.6794128139</v>
      </c>
      <c r="J21" s="61">
        <f t="shared" si="6"/>
        <v>6196460.2133834548</v>
      </c>
      <c r="K21" s="61">
        <f t="shared" si="6"/>
        <v>6506283.2240526276</v>
      </c>
      <c r="L21" s="61">
        <f t="shared" si="6"/>
        <v>6831597.3852552595</v>
      </c>
      <c r="M21" s="61">
        <f t="shared" si="6"/>
        <v>7173177.2545180228</v>
      </c>
      <c r="N21" s="66">
        <f t="shared" si="6"/>
        <v>7531836.1172439242</v>
      </c>
    </row>
    <row r="22" spans="2:14" x14ac:dyDescent="0.25">
      <c r="B22" s="3">
        <v>2</v>
      </c>
      <c r="C22" s="29" t="s">
        <v>101</v>
      </c>
      <c r="D22" s="61">
        <v>0</v>
      </c>
      <c r="E22" s="61">
        <f>'Costos, Gastos y Depreciación'!F68</f>
        <v>9710177.4333333336</v>
      </c>
      <c r="F22" s="61">
        <f t="shared" ref="F22:N23" si="7">E22*1.05</f>
        <v>10195686.305000002</v>
      </c>
      <c r="G22" s="61">
        <f t="shared" si="7"/>
        <v>10705470.620250002</v>
      </c>
      <c r="H22" s="61">
        <f t="shared" si="7"/>
        <v>11240744.151262501</v>
      </c>
      <c r="I22" s="61">
        <f t="shared" si="7"/>
        <v>11802781.358825628</v>
      </c>
      <c r="J22" s="61">
        <f t="shared" si="7"/>
        <v>12392920.42676691</v>
      </c>
      <c r="K22" s="61">
        <f t="shared" si="7"/>
        <v>13012566.448105255</v>
      </c>
      <c r="L22" s="61">
        <f t="shared" si="7"/>
        <v>13663194.770510519</v>
      </c>
      <c r="M22" s="61">
        <f t="shared" si="7"/>
        <v>14346354.509036046</v>
      </c>
      <c r="N22" s="66">
        <f t="shared" si="7"/>
        <v>15063672.234487848</v>
      </c>
    </row>
    <row r="23" spans="2:14" x14ac:dyDescent="0.25">
      <c r="B23" s="3">
        <v>3</v>
      </c>
      <c r="C23" s="29" t="s">
        <v>102</v>
      </c>
      <c r="D23" s="61">
        <v>0</v>
      </c>
      <c r="E23" s="61">
        <f>'Costos, Gastos y Depreciación'!F69</f>
        <v>6797124.2033333341</v>
      </c>
      <c r="F23" s="61">
        <f t="shared" si="7"/>
        <v>7136980.4135000007</v>
      </c>
      <c r="G23" s="61">
        <f t="shared" si="7"/>
        <v>7493829.4341750015</v>
      </c>
      <c r="H23" s="61">
        <f t="shared" si="7"/>
        <v>7868520.9058837518</v>
      </c>
      <c r="I23" s="61">
        <f t="shared" si="7"/>
        <v>8261946.9511779398</v>
      </c>
      <c r="J23" s="61">
        <f t="shared" si="7"/>
        <v>8675044.2987368368</v>
      </c>
      <c r="K23" s="61">
        <f t="shared" si="7"/>
        <v>9108796.5136736799</v>
      </c>
      <c r="L23" s="61">
        <f t="shared" si="7"/>
        <v>9564236.3393573649</v>
      </c>
      <c r="M23" s="61">
        <f t="shared" si="7"/>
        <v>10042448.156325234</v>
      </c>
      <c r="N23" s="66">
        <f t="shared" si="7"/>
        <v>10544570.564141497</v>
      </c>
    </row>
    <row r="24" spans="2:14" ht="15.75" thickBot="1" x14ac:dyDescent="0.3">
      <c r="B24" s="3"/>
      <c r="C24" s="29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6"/>
    </row>
    <row r="25" spans="2:14" ht="15.75" thickBot="1" x14ac:dyDescent="0.3">
      <c r="B25" s="183" t="s">
        <v>141</v>
      </c>
      <c r="C25" s="185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6"/>
    </row>
    <row r="26" spans="2:14" x14ac:dyDescent="0.25">
      <c r="B26" s="3">
        <v>1</v>
      </c>
      <c r="C26" s="29" t="s">
        <v>100</v>
      </c>
      <c r="D26" s="65">
        <v>0</v>
      </c>
      <c r="E26" s="61">
        <f>'Costos, Gastos y Depreciación'!F63</f>
        <v>3301460.3273333334</v>
      </c>
      <c r="F26" s="61">
        <f>E26*1.05</f>
        <v>3466533.3437000001</v>
      </c>
      <c r="G26" s="61">
        <f t="shared" ref="G26:N26" si="8">F26*1.05</f>
        <v>3639860.0108850002</v>
      </c>
      <c r="H26" s="61">
        <f t="shared" si="8"/>
        <v>3821853.0114292502</v>
      </c>
      <c r="I26" s="61">
        <f t="shared" si="8"/>
        <v>4012945.6620007129</v>
      </c>
      <c r="J26" s="61">
        <f t="shared" si="8"/>
        <v>4213592.9451007489</v>
      </c>
      <c r="K26" s="61">
        <f t="shared" si="8"/>
        <v>4424272.5923557868</v>
      </c>
      <c r="L26" s="61">
        <f t="shared" si="8"/>
        <v>4645486.2219735766</v>
      </c>
      <c r="M26" s="61">
        <f t="shared" si="8"/>
        <v>4877760.5330722556</v>
      </c>
      <c r="N26" s="66">
        <f t="shared" si="8"/>
        <v>5121648.5597258685</v>
      </c>
    </row>
    <row r="27" spans="2:14" x14ac:dyDescent="0.25">
      <c r="B27" s="3">
        <v>2</v>
      </c>
      <c r="C27" s="29" t="s">
        <v>101</v>
      </c>
      <c r="D27" s="65">
        <v>0</v>
      </c>
      <c r="E27" s="61">
        <f>'Costos, Gastos y Depreciación'!F64</f>
        <v>5378920.6546666669</v>
      </c>
      <c r="F27" s="61">
        <f t="shared" ref="F27:N28" si="9">E27*1.05</f>
        <v>5647866.6874000002</v>
      </c>
      <c r="G27" s="61">
        <f t="shared" si="9"/>
        <v>5930260.0217700005</v>
      </c>
      <c r="H27" s="61">
        <f t="shared" si="9"/>
        <v>6226773.0228585005</v>
      </c>
      <c r="I27" s="61">
        <f t="shared" si="9"/>
        <v>6538111.6740014255</v>
      </c>
      <c r="J27" s="61">
        <f t="shared" si="9"/>
        <v>6865017.2577014975</v>
      </c>
      <c r="K27" s="61">
        <f t="shared" si="9"/>
        <v>7208268.1205865731</v>
      </c>
      <c r="L27" s="61">
        <f t="shared" si="9"/>
        <v>7568681.5266159019</v>
      </c>
      <c r="M27" s="61">
        <f t="shared" si="9"/>
        <v>7947115.6029466977</v>
      </c>
      <c r="N27" s="66">
        <f t="shared" si="9"/>
        <v>8344471.3830940332</v>
      </c>
    </row>
    <row r="28" spans="2:14" x14ac:dyDescent="0.25">
      <c r="B28" s="3">
        <v>3</v>
      </c>
      <c r="C28" s="29" t="s">
        <v>102</v>
      </c>
      <c r="D28" s="65">
        <v>0</v>
      </c>
      <c r="E28" s="61">
        <f>'Costos, Gastos y Depreciación'!F65</f>
        <v>4078274.5220000003</v>
      </c>
      <c r="F28" s="61">
        <f t="shared" si="9"/>
        <v>4282188.2481000004</v>
      </c>
      <c r="G28" s="61">
        <f t="shared" si="9"/>
        <v>4496297.6605050005</v>
      </c>
      <c r="H28" s="61">
        <f t="shared" si="9"/>
        <v>4721112.5435302509</v>
      </c>
      <c r="I28" s="61">
        <f t="shared" si="9"/>
        <v>4957168.1707067639</v>
      </c>
      <c r="J28" s="61">
        <f t="shared" si="9"/>
        <v>5205026.5792421019</v>
      </c>
      <c r="K28" s="61">
        <f t="shared" si="9"/>
        <v>5465277.9082042072</v>
      </c>
      <c r="L28" s="61">
        <f t="shared" si="9"/>
        <v>5738541.803614418</v>
      </c>
      <c r="M28" s="61">
        <f t="shared" si="9"/>
        <v>6025468.8937951392</v>
      </c>
      <c r="N28" s="66">
        <f t="shared" si="9"/>
        <v>6326742.3384848963</v>
      </c>
    </row>
    <row r="29" spans="2:14" ht="15.75" thickBot="1" x14ac:dyDescent="0.3">
      <c r="B29" s="3"/>
      <c r="C29" s="29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6"/>
    </row>
    <row r="30" spans="2:14" ht="15.75" thickBot="1" x14ac:dyDescent="0.3">
      <c r="B30" s="183" t="s">
        <v>153</v>
      </c>
      <c r="C30" s="185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6"/>
    </row>
    <row r="31" spans="2:14" x14ac:dyDescent="0.25">
      <c r="B31" s="3">
        <v>1</v>
      </c>
      <c r="C31" s="29" t="s">
        <v>154</v>
      </c>
      <c r="D31" s="65">
        <v>0</v>
      </c>
      <c r="E31" s="61">
        <f t="shared" ref="E31:N31" si="10">((E6*E21)/2)+((E11/2)*E26)</f>
        <v>14347561687.197033</v>
      </c>
      <c r="F31" s="61">
        <f t="shared" si="10"/>
        <v>15366238566.988026</v>
      </c>
      <c r="G31" s="61">
        <f t="shared" si="10"/>
        <v>16457241505.244175</v>
      </c>
      <c r="H31" s="61">
        <f t="shared" si="10"/>
        <v>17625705652.116512</v>
      </c>
      <c r="I31" s="61">
        <f t="shared" si="10"/>
        <v>18877130753.416786</v>
      </c>
      <c r="J31" s="61">
        <f t="shared" si="10"/>
        <v>20217407036.909378</v>
      </c>
      <c r="K31" s="61">
        <f t="shared" si="10"/>
        <v>21652842936.529945</v>
      </c>
      <c r="L31" s="61">
        <f t="shared" si="10"/>
        <v>23190194785.023575</v>
      </c>
      <c r="M31" s="61">
        <f t="shared" si="10"/>
        <v>24836698614.760246</v>
      </c>
      <c r="N31" s="66">
        <f t="shared" si="10"/>
        <v>26600104216.408226</v>
      </c>
    </row>
    <row r="32" spans="2:14" x14ac:dyDescent="0.25">
      <c r="B32" s="3">
        <v>2</v>
      </c>
      <c r="C32" s="29" t="s">
        <v>155</v>
      </c>
      <c r="D32" s="65">
        <v>0</v>
      </c>
      <c r="E32" s="61">
        <f t="shared" ref="E32:N32" si="11">((E7*E22)/3)+((E12/3)*E27)</f>
        <v>7271855619.838419</v>
      </c>
      <c r="F32" s="61">
        <f t="shared" si="11"/>
        <v>7788157368.8469477</v>
      </c>
      <c r="G32" s="61">
        <f t="shared" si="11"/>
        <v>8341116542.03508</v>
      </c>
      <c r="H32" s="61">
        <f t="shared" si="11"/>
        <v>8933335816.5195694</v>
      </c>
      <c r="I32" s="61">
        <f t="shared" si="11"/>
        <v>9567602659.4924622</v>
      </c>
      <c r="J32" s="61">
        <f t="shared" si="11"/>
        <v>10246902448.316427</v>
      </c>
      <c r="K32" s="61">
        <f t="shared" si="11"/>
        <v>10974432522.146893</v>
      </c>
      <c r="L32" s="61">
        <f t="shared" si="11"/>
        <v>11753617231.219322</v>
      </c>
      <c r="M32" s="61">
        <f t="shared" si="11"/>
        <v>12588124054.635897</v>
      </c>
      <c r="N32" s="66">
        <f t="shared" si="11"/>
        <v>13481880862.515049</v>
      </c>
    </row>
    <row r="33" spans="2:14" x14ac:dyDescent="0.25">
      <c r="B33" s="3">
        <v>3</v>
      </c>
      <c r="C33" s="29" t="s">
        <v>156</v>
      </c>
      <c r="D33" s="65">
        <v>0</v>
      </c>
      <c r="E33" s="61">
        <f t="shared" ref="E33:N33" si="12">((E8*E23)/2)+((E13/2)*E28)</f>
        <v>5835967659.2517681</v>
      </c>
      <c r="F33" s="61">
        <f t="shared" si="12"/>
        <v>6250321363.0586433</v>
      </c>
      <c r="G33" s="61">
        <f t="shared" si="12"/>
        <v>6694094179.8358078</v>
      </c>
      <c r="H33" s="61">
        <f t="shared" si="12"/>
        <v>7169374866.6041508</v>
      </c>
      <c r="I33" s="61">
        <f t="shared" si="12"/>
        <v>7678400482.1330452</v>
      </c>
      <c r="J33" s="61">
        <f t="shared" si="12"/>
        <v>8223566916.3644924</v>
      </c>
      <c r="K33" s="61">
        <f t="shared" si="12"/>
        <v>8807440167.4263725</v>
      </c>
      <c r="L33" s="61">
        <f t="shared" si="12"/>
        <v>9432768419.3136463</v>
      </c>
      <c r="M33" s="61">
        <f t="shared" si="12"/>
        <v>10102494977.084917</v>
      </c>
      <c r="N33" s="66">
        <f t="shared" si="12"/>
        <v>10819772120.457947</v>
      </c>
    </row>
    <row r="34" spans="2:14" ht="15.75" thickBot="1" x14ac:dyDescent="0.3">
      <c r="B34" s="3"/>
      <c r="C34" s="29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6"/>
    </row>
    <row r="35" spans="2:14" ht="15.75" thickBot="1" x14ac:dyDescent="0.3">
      <c r="B35" s="222" t="s">
        <v>160</v>
      </c>
      <c r="C35" s="223"/>
      <c r="D35" s="65">
        <v>0</v>
      </c>
      <c r="E35" s="61">
        <f>SUM(E31:E33)</f>
        <v>27455384966.287224</v>
      </c>
      <c r="F35" s="61">
        <f t="shared" ref="F35:N35" si="13">SUM(F31:F33)</f>
        <v>29404717298.893616</v>
      </c>
      <c r="G35" s="61">
        <f t="shared" si="13"/>
        <v>31492452227.115063</v>
      </c>
      <c r="H35" s="61">
        <f t="shared" si="13"/>
        <v>33728416335.240234</v>
      </c>
      <c r="I35" s="61">
        <f t="shared" si="13"/>
        <v>36123133895.042297</v>
      </c>
      <c r="J35" s="61">
        <f t="shared" si="13"/>
        <v>38687876401.590302</v>
      </c>
      <c r="K35" s="61">
        <f t="shared" si="13"/>
        <v>41434715626.10321</v>
      </c>
      <c r="L35" s="61">
        <f t="shared" si="13"/>
        <v>44376580435.556541</v>
      </c>
      <c r="M35" s="61">
        <f t="shared" si="13"/>
        <v>47527317646.481056</v>
      </c>
      <c r="N35" s="66">
        <f t="shared" si="13"/>
        <v>50901757199.381226</v>
      </c>
    </row>
    <row r="36" spans="2:14" ht="15.75" thickBot="1" x14ac:dyDescent="0.3">
      <c r="B36" s="3"/>
      <c r="C36" s="29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6"/>
    </row>
    <row r="37" spans="2:14" ht="15.75" thickBot="1" x14ac:dyDescent="0.3">
      <c r="B37" s="183" t="s">
        <v>158</v>
      </c>
      <c r="C37" s="185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6"/>
    </row>
    <row r="38" spans="2:14" x14ac:dyDescent="0.25">
      <c r="B38" s="3">
        <v>1</v>
      </c>
      <c r="C38" s="29" t="s">
        <v>161</v>
      </c>
      <c r="D38" s="61">
        <v>0</v>
      </c>
      <c r="E38" s="61">
        <f t="shared" ref="E38:N38" si="14">(SUM(E6:E13)*0.15)*35000</f>
        <v>59402700</v>
      </c>
      <c r="F38" s="61">
        <f t="shared" si="14"/>
        <v>60590753.999999993</v>
      </c>
      <c r="G38" s="61">
        <f t="shared" si="14"/>
        <v>61802569.079999998</v>
      </c>
      <c r="H38" s="61">
        <f t="shared" si="14"/>
        <v>63038620.461600006</v>
      </c>
      <c r="I38" s="61">
        <f t="shared" si="14"/>
        <v>64299392.870831989</v>
      </c>
      <c r="J38" s="61">
        <f t="shared" si="14"/>
        <v>65585380.728248626</v>
      </c>
      <c r="K38" s="61">
        <f t="shared" si="14"/>
        <v>66897088.342813611</v>
      </c>
      <c r="L38" s="61">
        <f t="shared" si="14"/>
        <v>68235030.109669879</v>
      </c>
      <c r="M38" s="61">
        <f t="shared" si="14"/>
        <v>69599730.711863279</v>
      </c>
      <c r="N38" s="66">
        <f t="shared" si="14"/>
        <v>70991725.326100543</v>
      </c>
    </row>
    <row r="39" spans="2:14" x14ac:dyDescent="0.25">
      <c r="B39" s="3">
        <v>2</v>
      </c>
      <c r="C39" s="29" t="s">
        <v>163</v>
      </c>
      <c r="D39" s="61">
        <v>0</v>
      </c>
      <c r="E39" s="61">
        <f t="shared" ref="E39:N39" si="15">(SUM(E7:E17)*0.03)*35000</f>
        <v>19219306.338235296</v>
      </c>
      <c r="F39" s="61">
        <f t="shared" si="15"/>
        <v>19603692.464999996</v>
      </c>
      <c r="G39" s="61">
        <f t="shared" si="15"/>
        <v>19995766.314300001</v>
      </c>
      <c r="H39" s="61">
        <f t="shared" si="15"/>
        <v>20395681.640586</v>
      </c>
      <c r="I39" s="61">
        <f t="shared" si="15"/>
        <v>20803595.273397718</v>
      </c>
      <c r="J39" s="61">
        <f t="shared" si="15"/>
        <v>21219667.178865667</v>
      </c>
      <c r="K39" s="61">
        <f t="shared" si="15"/>
        <v>21644060.522442985</v>
      </c>
      <c r="L39" s="61">
        <f t="shared" si="15"/>
        <v>22076941.732891843</v>
      </c>
      <c r="M39" s="61">
        <f t="shared" si="15"/>
        <v>22518480.567549683</v>
      </c>
      <c r="N39" s="66">
        <f t="shared" si="15"/>
        <v>22968850.178900674</v>
      </c>
    </row>
    <row r="40" spans="2:14" ht="15.75" thickBot="1" x14ac:dyDescent="0.3">
      <c r="B40" s="3">
        <v>3</v>
      </c>
      <c r="C40" s="29" t="s">
        <v>162</v>
      </c>
      <c r="D40" s="65">
        <v>0</v>
      </c>
      <c r="E40" s="61">
        <f t="shared" ref="E40:N40" si="16">(SUM(E8:E18)*0.15)*25000</f>
        <v>62151009.191176482</v>
      </c>
      <c r="F40" s="61">
        <f t="shared" si="16"/>
        <v>63394029.374999993</v>
      </c>
      <c r="G40" s="61">
        <f t="shared" si="16"/>
        <v>64661909.962499999</v>
      </c>
      <c r="H40" s="61">
        <f t="shared" si="16"/>
        <v>65955148.161750004</v>
      </c>
      <c r="I40" s="61">
        <f t="shared" si="16"/>
        <v>67274251.124985009</v>
      </c>
      <c r="J40" s="61">
        <f t="shared" si="16"/>
        <v>68619736.14748469</v>
      </c>
      <c r="K40" s="61">
        <f t="shared" si="16"/>
        <v>69992130.870434389</v>
      </c>
      <c r="L40" s="61">
        <f t="shared" si="16"/>
        <v>71391973.487843081</v>
      </c>
      <c r="M40" s="61">
        <f t="shared" si="16"/>
        <v>72819812.957599938</v>
      </c>
      <c r="N40" s="66">
        <f t="shared" si="16"/>
        <v>74276209.216751933</v>
      </c>
    </row>
    <row r="41" spans="2:14" ht="15.75" thickBot="1" x14ac:dyDescent="0.3">
      <c r="B41" s="183" t="s">
        <v>165</v>
      </c>
      <c r="C41" s="185"/>
      <c r="D41" s="65">
        <v>0</v>
      </c>
      <c r="E41" s="61">
        <f>SUM(E38:E40)</f>
        <v>140773015.52941176</v>
      </c>
      <c r="F41" s="61">
        <f t="shared" ref="F41:N41" si="17">E41*1.05</f>
        <v>147811666.30588236</v>
      </c>
      <c r="G41" s="61">
        <f t="shared" si="17"/>
        <v>155202249.62117648</v>
      </c>
      <c r="H41" s="61">
        <f t="shared" si="17"/>
        <v>162962362.10223532</v>
      </c>
      <c r="I41" s="61">
        <f t="shared" si="17"/>
        <v>171110480.2073471</v>
      </c>
      <c r="J41" s="61">
        <f t="shared" si="17"/>
        <v>179666004.21771446</v>
      </c>
      <c r="K41" s="61">
        <f t="shared" si="17"/>
        <v>188649304.42860019</v>
      </c>
      <c r="L41" s="61">
        <f t="shared" si="17"/>
        <v>198081769.6500302</v>
      </c>
      <c r="M41" s="61">
        <f t="shared" si="17"/>
        <v>207985858.1325317</v>
      </c>
      <c r="N41" s="66">
        <f t="shared" si="17"/>
        <v>218385151.03915828</v>
      </c>
    </row>
    <row r="42" spans="2:14" ht="15.75" thickBot="1" x14ac:dyDescent="0.3">
      <c r="B42" s="3"/>
      <c r="C42" s="29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6"/>
    </row>
    <row r="43" spans="2:14" ht="15.75" thickBot="1" x14ac:dyDescent="0.3">
      <c r="B43" s="212" t="s">
        <v>164</v>
      </c>
      <c r="C43" s="213"/>
      <c r="D43" s="70">
        <v>0</v>
      </c>
      <c r="E43" s="70">
        <f>E41+E35</f>
        <v>27596157981.816635</v>
      </c>
      <c r="F43" s="70">
        <f>F41+F35</f>
        <v>29552528965.199497</v>
      </c>
      <c r="G43" s="70">
        <f t="shared" ref="G43:N43" si="18">G41+G35</f>
        <v>31647654476.73624</v>
      </c>
      <c r="H43" s="70">
        <f t="shared" si="18"/>
        <v>33891378697.342468</v>
      </c>
      <c r="I43" s="70">
        <f t="shared" si="18"/>
        <v>36294244375.249641</v>
      </c>
      <c r="J43" s="70">
        <f t="shared" si="18"/>
        <v>38867542405.808014</v>
      </c>
      <c r="K43" s="70">
        <f t="shared" si="18"/>
        <v>41623364930.531807</v>
      </c>
      <c r="L43" s="70">
        <f t="shared" si="18"/>
        <v>44574662205.206573</v>
      </c>
      <c r="M43" s="70">
        <f t="shared" si="18"/>
        <v>47735303504.613586</v>
      </c>
      <c r="N43" s="71">
        <f t="shared" si="18"/>
        <v>51120142350.420387</v>
      </c>
    </row>
    <row r="44" spans="2:14" x14ac:dyDescent="0.25">
      <c r="B44" s="3"/>
      <c r="C44" s="29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6"/>
    </row>
    <row r="45" spans="2:14" x14ac:dyDescent="0.25">
      <c r="B45" s="3"/>
      <c r="C45" s="29" t="s">
        <v>166</v>
      </c>
      <c r="D45" s="61">
        <v>0</v>
      </c>
      <c r="E45" s="61">
        <f>E43*0.19</f>
        <v>5243270016.5451603</v>
      </c>
      <c r="F45" s="61">
        <f>F43*0.19</f>
        <v>5614980503.3879042</v>
      </c>
      <c r="G45" s="61">
        <f t="shared" ref="G45:N45" si="19">G43*0.19</f>
        <v>6013054350.5798855</v>
      </c>
      <c r="H45" s="61">
        <f t="shared" si="19"/>
        <v>6439361952.4950695</v>
      </c>
      <c r="I45" s="61">
        <f t="shared" si="19"/>
        <v>6895906431.2974319</v>
      </c>
      <c r="J45" s="61">
        <f t="shared" si="19"/>
        <v>7384833057.1035223</v>
      </c>
      <c r="K45" s="61">
        <f t="shared" si="19"/>
        <v>7908439336.8010435</v>
      </c>
      <c r="L45" s="61">
        <f t="shared" si="19"/>
        <v>8469185818.9892492</v>
      </c>
      <c r="M45" s="61">
        <f t="shared" si="19"/>
        <v>9069707665.8765812</v>
      </c>
      <c r="N45" s="66">
        <f t="shared" si="19"/>
        <v>9712827046.579874</v>
      </c>
    </row>
    <row r="46" spans="2:14" ht="15.75" thickBot="1" x14ac:dyDescent="0.3">
      <c r="B46" s="3"/>
      <c r="C46" s="29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6"/>
    </row>
    <row r="47" spans="2:14" ht="15.75" thickBot="1" x14ac:dyDescent="0.3">
      <c r="B47" s="214" t="s">
        <v>167</v>
      </c>
      <c r="C47" s="215"/>
      <c r="D47" s="68">
        <v>0</v>
      </c>
      <c r="E47" s="68">
        <f>E43-E45</f>
        <v>22352887965.271477</v>
      </c>
      <c r="F47" s="68">
        <f>F43-F45</f>
        <v>23937548461.811592</v>
      </c>
      <c r="G47" s="68">
        <f t="shared" ref="G47:N47" si="20">G43-G45</f>
        <v>25634600126.156357</v>
      </c>
      <c r="H47" s="68">
        <f t="shared" si="20"/>
        <v>27452016744.847397</v>
      </c>
      <c r="I47" s="68">
        <f t="shared" si="20"/>
        <v>29398337943.952209</v>
      </c>
      <c r="J47" s="68">
        <f t="shared" si="20"/>
        <v>31482709348.704491</v>
      </c>
      <c r="K47" s="68">
        <f t="shared" si="20"/>
        <v>33714925593.730762</v>
      </c>
      <c r="L47" s="68">
        <f t="shared" si="20"/>
        <v>36105476386.217323</v>
      </c>
      <c r="M47" s="68">
        <f t="shared" si="20"/>
        <v>38665595838.737007</v>
      </c>
      <c r="N47" s="69">
        <f t="shared" si="20"/>
        <v>41407315303.840515</v>
      </c>
    </row>
  </sheetData>
  <mergeCells count="13">
    <mergeCell ref="B47:C47"/>
    <mergeCell ref="B25:C25"/>
    <mergeCell ref="B30:C30"/>
    <mergeCell ref="B35:C35"/>
    <mergeCell ref="B37:C37"/>
    <mergeCell ref="B41:C41"/>
    <mergeCell ref="B43:C43"/>
    <mergeCell ref="B20:C20"/>
    <mergeCell ref="B1:N2"/>
    <mergeCell ref="B3:C3"/>
    <mergeCell ref="B5:C5"/>
    <mergeCell ref="B10:C10"/>
    <mergeCell ref="B18:C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01302-395E-44EF-8B93-6225FF466A95}">
  <dimension ref="A1:L63"/>
  <sheetViews>
    <sheetView topLeftCell="A37" zoomScale="80" zoomScaleNormal="80" workbookViewId="0">
      <selection activeCell="I69" sqref="I69"/>
    </sheetView>
  </sheetViews>
  <sheetFormatPr baseColWidth="10" defaultRowHeight="15" x14ac:dyDescent="0.25"/>
  <cols>
    <col min="1" max="1" width="39.7109375" customWidth="1"/>
    <col min="2" max="2" width="18.85546875" style="49" bestFit="1" customWidth="1"/>
    <col min="3" max="3" width="21.5703125" customWidth="1"/>
    <col min="4" max="4" width="20.42578125" customWidth="1"/>
    <col min="5" max="5" width="20.5703125" customWidth="1"/>
    <col min="6" max="6" width="20.140625" customWidth="1"/>
    <col min="7" max="7" width="21" customWidth="1"/>
    <col min="8" max="8" width="21.140625" customWidth="1"/>
    <col min="9" max="9" width="22.7109375" customWidth="1"/>
    <col min="10" max="10" width="21.5703125" customWidth="1"/>
    <col min="11" max="11" width="21.28515625" customWidth="1"/>
    <col min="12" max="12" width="22" customWidth="1"/>
  </cols>
  <sheetData>
    <row r="1" spans="1:12" x14ac:dyDescent="0.25">
      <c r="A1" s="226" t="s">
        <v>200</v>
      </c>
    </row>
    <row r="2" spans="1:12" ht="15.75" thickBot="1" x14ac:dyDescent="0.3">
      <c r="A2" s="227"/>
    </row>
    <row r="3" spans="1:12" ht="15.75" thickBot="1" x14ac:dyDescent="0.3">
      <c r="A3" s="228"/>
      <c r="B3" s="72" t="s">
        <v>97</v>
      </c>
      <c r="C3" s="1" t="s">
        <v>98</v>
      </c>
      <c r="D3" s="1" t="s">
        <v>99</v>
      </c>
      <c r="E3" s="1" t="s">
        <v>144</v>
      </c>
      <c r="F3" s="1" t="s">
        <v>145</v>
      </c>
      <c r="G3" s="1" t="s">
        <v>146</v>
      </c>
      <c r="H3" s="1" t="s">
        <v>147</v>
      </c>
      <c r="I3" s="1" t="s">
        <v>148</v>
      </c>
      <c r="J3" s="1" t="s">
        <v>149</v>
      </c>
      <c r="K3" s="1" t="s">
        <v>150</v>
      </c>
      <c r="L3" s="1" t="s">
        <v>151</v>
      </c>
    </row>
    <row r="4" spans="1:12" ht="15.75" thickBot="1" x14ac:dyDescent="0.3"/>
    <row r="5" spans="1:12" ht="15.75" thickBot="1" x14ac:dyDescent="0.3">
      <c r="A5" s="106" t="s">
        <v>201</v>
      </c>
      <c r="B5" s="107">
        <v>0</v>
      </c>
      <c r="C5" s="108">
        <f>'Proy. Ingresos Q3'!E47</f>
        <v>22352887965.271477</v>
      </c>
      <c r="D5" s="108">
        <f>'Proy. Ingresos Q3'!F47</f>
        <v>23937548461.811592</v>
      </c>
      <c r="E5" s="108">
        <f>'Proy. Ingresos Q3'!G47</f>
        <v>25634600126.156357</v>
      </c>
      <c r="F5" s="108">
        <f>'Proy. Ingresos Q3'!H47</f>
        <v>27452016744.847397</v>
      </c>
      <c r="G5" s="108">
        <f>'Proy. Ingresos Q3'!I47</f>
        <v>29398337943.952209</v>
      </c>
      <c r="H5" s="108">
        <f>'Proy. Ingresos Q3'!J47</f>
        <v>31482709348.704491</v>
      </c>
      <c r="I5" s="108">
        <f>'Proy. Ingresos Q3'!K47</f>
        <v>33714925593.730762</v>
      </c>
      <c r="J5" s="108">
        <f>'Proy. Ingresos Q3'!L47</f>
        <v>36105476386.217323</v>
      </c>
      <c r="K5" s="108">
        <f>'Proy. Ingresos Q3'!M47</f>
        <v>38665595838.737007</v>
      </c>
      <c r="L5" s="108">
        <f>'Proy. Ingresos Q3'!N47</f>
        <v>41407315303.840515</v>
      </c>
    </row>
    <row r="6" spans="1:12" ht="15.75" thickBot="1" x14ac:dyDescent="0.3"/>
    <row r="7" spans="1:12" ht="15.75" thickBot="1" x14ac:dyDescent="0.3">
      <c r="A7" s="104" t="s">
        <v>214</v>
      </c>
    </row>
    <row r="8" spans="1:12" x14ac:dyDescent="0.25">
      <c r="A8" t="s">
        <v>226</v>
      </c>
      <c r="B8" s="49">
        <v>0</v>
      </c>
      <c r="C8" s="49">
        <f>SUM('Proy. Ingresos Q3'!E6:E13)*'Costos, Gastos y Depreciación'!F56</f>
        <v>10986871562.268002</v>
      </c>
      <c r="D8" s="49">
        <f>C8*1.05</f>
        <v>11536215140.381403</v>
      </c>
      <c r="E8" s="49">
        <f t="shared" ref="E8:L8" si="0">D8*1.05</f>
        <v>12113025897.400475</v>
      </c>
      <c r="F8" s="49">
        <f t="shared" si="0"/>
        <v>12718677192.270498</v>
      </c>
      <c r="G8" s="49">
        <f t="shared" si="0"/>
        <v>13354611051.884024</v>
      </c>
      <c r="H8" s="49">
        <f t="shared" si="0"/>
        <v>14022341604.478226</v>
      </c>
      <c r="I8" s="49">
        <f t="shared" si="0"/>
        <v>14723458684.702137</v>
      </c>
      <c r="J8" s="49">
        <f t="shared" si="0"/>
        <v>15459631618.937244</v>
      </c>
      <c r="K8" s="49">
        <f t="shared" si="0"/>
        <v>16232613199.884108</v>
      </c>
      <c r="L8" s="49">
        <f t="shared" si="0"/>
        <v>17044243859.878313</v>
      </c>
    </row>
    <row r="10" spans="1:12" s="49" customFormat="1" x14ac:dyDescent="0.25">
      <c r="A10" s="109" t="s">
        <v>213</v>
      </c>
      <c r="B10" s="110">
        <f t="shared" ref="B10:L10" si="1">SUM(B8:B8)</f>
        <v>0</v>
      </c>
      <c r="C10" s="110">
        <f t="shared" si="1"/>
        <v>10986871562.268002</v>
      </c>
      <c r="D10" s="110">
        <f t="shared" si="1"/>
        <v>11536215140.381403</v>
      </c>
      <c r="E10" s="110">
        <f t="shared" si="1"/>
        <v>12113025897.400475</v>
      </c>
      <c r="F10" s="110">
        <f t="shared" si="1"/>
        <v>12718677192.270498</v>
      </c>
      <c r="G10" s="110">
        <f t="shared" si="1"/>
        <v>13354611051.884024</v>
      </c>
      <c r="H10" s="110">
        <f t="shared" si="1"/>
        <v>14022341604.478226</v>
      </c>
      <c r="I10" s="110">
        <f t="shared" si="1"/>
        <v>14723458684.702137</v>
      </c>
      <c r="J10" s="110">
        <f t="shared" si="1"/>
        <v>15459631618.937244</v>
      </c>
      <c r="K10" s="110">
        <f t="shared" si="1"/>
        <v>16232613199.884108</v>
      </c>
      <c r="L10" s="110">
        <f t="shared" si="1"/>
        <v>17044243859.878313</v>
      </c>
    </row>
    <row r="12" spans="1:12" x14ac:dyDescent="0.25">
      <c r="A12" s="105" t="s">
        <v>170</v>
      </c>
      <c r="B12" s="49">
        <f t="shared" ref="B12:L12" si="2">B5-B10</f>
        <v>0</v>
      </c>
      <c r="C12" s="89">
        <f t="shared" si="2"/>
        <v>11366016403.003475</v>
      </c>
      <c r="D12" s="89">
        <f t="shared" si="2"/>
        <v>12401333321.430189</v>
      </c>
      <c r="E12" s="89">
        <f t="shared" si="2"/>
        <v>13521574228.755882</v>
      </c>
      <c r="F12" s="89">
        <f t="shared" si="2"/>
        <v>14733339552.576899</v>
      </c>
      <c r="G12" s="89">
        <f t="shared" si="2"/>
        <v>16043726892.068186</v>
      </c>
      <c r="H12" s="89">
        <f t="shared" si="2"/>
        <v>17460367744.226265</v>
      </c>
      <c r="I12" s="89">
        <f t="shared" si="2"/>
        <v>18991466909.028625</v>
      </c>
      <c r="J12" s="89">
        <f t="shared" si="2"/>
        <v>20645844767.280079</v>
      </c>
      <c r="K12" s="89">
        <f t="shared" si="2"/>
        <v>22432982638.852898</v>
      </c>
      <c r="L12" s="89">
        <f t="shared" si="2"/>
        <v>24363071443.962204</v>
      </c>
    </row>
    <row r="13" spans="1:12" x14ac:dyDescent="0.25">
      <c r="A13" t="s">
        <v>171</v>
      </c>
      <c r="C13" s="100">
        <f t="shared" ref="C13:L13" si="3">C12/C5</f>
        <v>0.50848089162627508</v>
      </c>
      <c r="D13" s="100">
        <f t="shared" si="3"/>
        <v>0.51807031706753381</v>
      </c>
      <c r="E13" s="100">
        <f t="shared" si="3"/>
        <v>0.52747357720470522</v>
      </c>
      <c r="F13" s="100">
        <f t="shared" si="3"/>
        <v>0.53669425053597464</v>
      </c>
      <c r="G13" s="100">
        <f t="shared" si="3"/>
        <v>0.54573584815085374</v>
      </c>
      <c r="H13" s="100">
        <f t="shared" si="3"/>
        <v>0.55460181494655114</v>
      </c>
      <c r="I13" s="100">
        <f t="shared" si="3"/>
        <v>0.56329553082448625</v>
      </c>
      <c r="J13" s="100">
        <f t="shared" si="3"/>
        <v>0.57182031186718518</v>
      </c>
      <c r="K13" s="100">
        <f t="shared" si="3"/>
        <v>0.58017941149580021</v>
      </c>
      <c r="L13" s="100">
        <f t="shared" si="3"/>
        <v>0.58837602160849434</v>
      </c>
    </row>
    <row r="15" spans="1:12" x14ac:dyDescent="0.25">
      <c r="A15" t="s">
        <v>168</v>
      </c>
      <c r="B15" s="49">
        <v>0</v>
      </c>
      <c r="C15" s="112">
        <f>'Costos, Gastos y Depreciación'!G15</f>
        <v>273420000</v>
      </c>
      <c r="D15" s="89">
        <f>C15*1.05</f>
        <v>287091000</v>
      </c>
      <c r="E15" s="89">
        <f t="shared" ref="E15:L16" si="4">D15*1.05</f>
        <v>301445550</v>
      </c>
      <c r="F15" s="89">
        <f t="shared" si="4"/>
        <v>316517827.5</v>
      </c>
      <c r="G15" s="89">
        <f t="shared" si="4"/>
        <v>332343718.875</v>
      </c>
      <c r="H15" s="89">
        <f t="shared" si="4"/>
        <v>348960904.81875002</v>
      </c>
      <c r="I15" s="89">
        <f t="shared" si="4"/>
        <v>366408950.05968755</v>
      </c>
      <c r="J15" s="89">
        <f t="shared" si="4"/>
        <v>384729397.56267196</v>
      </c>
      <c r="K15" s="89">
        <f t="shared" si="4"/>
        <v>403965867.44080555</v>
      </c>
      <c r="L15" s="89">
        <f t="shared" si="4"/>
        <v>424164160.81284583</v>
      </c>
    </row>
    <row r="16" spans="1:12" x14ac:dyDescent="0.25">
      <c r="A16" t="s">
        <v>217</v>
      </c>
      <c r="B16" s="49">
        <v>0</v>
      </c>
      <c r="C16" s="89">
        <f>'Costos, Gastos y Depreciación'!G21</f>
        <v>90000000</v>
      </c>
      <c r="D16" s="89">
        <f>C16*1.05</f>
        <v>94500000</v>
      </c>
      <c r="E16" s="89">
        <f t="shared" si="4"/>
        <v>99225000</v>
      </c>
      <c r="F16" s="89">
        <f t="shared" si="4"/>
        <v>104186250</v>
      </c>
      <c r="G16" s="89">
        <f t="shared" si="4"/>
        <v>109395562.5</v>
      </c>
      <c r="H16" s="89">
        <f t="shared" si="4"/>
        <v>114865340.625</v>
      </c>
      <c r="I16" s="89">
        <f t="shared" si="4"/>
        <v>120608607.65625</v>
      </c>
      <c r="J16" s="89">
        <f t="shared" si="4"/>
        <v>126639038.0390625</v>
      </c>
      <c r="K16" s="89">
        <f t="shared" si="4"/>
        <v>132970989.94101563</v>
      </c>
      <c r="L16" s="89">
        <f t="shared" si="4"/>
        <v>139619539.43806642</v>
      </c>
    </row>
    <row r="18" spans="1:12" x14ac:dyDescent="0.25">
      <c r="A18" t="s">
        <v>218</v>
      </c>
      <c r="B18" s="49">
        <v>0</v>
      </c>
      <c r="C18" s="111">
        <f>'Costos, Gastos y Depreciación'!G31</f>
        <v>161820000</v>
      </c>
      <c r="D18" s="111">
        <f>C18*1.05</f>
        <v>169911000</v>
      </c>
      <c r="E18" s="111">
        <f t="shared" ref="E18:L19" si="5">D18*1.05</f>
        <v>178406550</v>
      </c>
      <c r="F18" s="111">
        <f t="shared" si="5"/>
        <v>187326877.5</v>
      </c>
      <c r="G18" s="111">
        <f t="shared" si="5"/>
        <v>196693221.375</v>
      </c>
      <c r="H18" s="111">
        <f t="shared" si="5"/>
        <v>206527882.44374999</v>
      </c>
      <c r="I18" s="111">
        <f t="shared" si="5"/>
        <v>216854276.56593749</v>
      </c>
      <c r="J18" s="111">
        <f t="shared" si="5"/>
        <v>227696990.39423436</v>
      </c>
      <c r="K18" s="111">
        <f t="shared" si="5"/>
        <v>239081839.91394609</v>
      </c>
      <c r="L18" s="111">
        <f t="shared" si="5"/>
        <v>251035931.90964341</v>
      </c>
    </row>
    <row r="19" spans="1:12" x14ac:dyDescent="0.25">
      <c r="A19" t="s">
        <v>169</v>
      </c>
      <c r="C19" s="111">
        <f>'Costos, Gastos y Depreciación'!G40</f>
        <v>116040000</v>
      </c>
      <c r="D19" s="111">
        <f>C19*1.05</f>
        <v>121842000</v>
      </c>
      <c r="E19" s="111">
        <f t="shared" si="5"/>
        <v>127934100</v>
      </c>
      <c r="F19" s="111">
        <f t="shared" si="5"/>
        <v>134330805</v>
      </c>
      <c r="G19" s="111">
        <f t="shared" si="5"/>
        <v>141047345.25</v>
      </c>
      <c r="H19" s="111">
        <f t="shared" si="5"/>
        <v>148099712.51250002</v>
      </c>
      <c r="I19" s="111">
        <f t="shared" si="5"/>
        <v>155504698.13812503</v>
      </c>
      <c r="J19" s="111">
        <f t="shared" si="5"/>
        <v>163279933.04503128</v>
      </c>
      <c r="K19" s="111">
        <f t="shared" si="5"/>
        <v>171443929.69728285</v>
      </c>
      <c r="L19" s="111">
        <f t="shared" si="5"/>
        <v>180016126.182147</v>
      </c>
    </row>
    <row r="21" spans="1:12" x14ac:dyDescent="0.25">
      <c r="A21" t="s">
        <v>221</v>
      </c>
      <c r="B21" s="49">
        <v>0</v>
      </c>
      <c r="C21" s="112">
        <f>SUM(C15:C19)</f>
        <v>641280000</v>
      </c>
      <c r="D21" s="112">
        <f t="shared" ref="D21:L21" si="6">SUM(D15:D19)</f>
        <v>673344000</v>
      </c>
      <c r="E21" s="112">
        <f t="shared" si="6"/>
        <v>707011200</v>
      </c>
      <c r="F21" s="112">
        <f t="shared" si="6"/>
        <v>742361760</v>
      </c>
      <c r="G21" s="112">
        <f t="shared" si="6"/>
        <v>779479848</v>
      </c>
      <c r="H21" s="112">
        <f t="shared" si="6"/>
        <v>818453840.4000001</v>
      </c>
      <c r="I21" s="112">
        <f t="shared" si="6"/>
        <v>859376532.42000008</v>
      </c>
      <c r="J21" s="112">
        <f t="shared" si="6"/>
        <v>902345359.04100013</v>
      </c>
      <c r="K21" s="112">
        <f t="shared" si="6"/>
        <v>947462626.9930501</v>
      </c>
      <c r="L21" s="112">
        <f t="shared" si="6"/>
        <v>994835758.34270263</v>
      </c>
    </row>
    <row r="23" spans="1:12" x14ac:dyDescent="0.25">
      <c r="A23" s="105" t="s">
        <v>220</v>
      </c>
      <c r="B23" s="49">
        <v>0</v>
      </c>
      <c r="C23" s="89">
        <f>C12-C21</f>
        <v>10724736403.003475</v>
      </c>
      <c r="D23" s="89">
        <f t="shared" ref="D23:L23" si="7">D12-D21</f>
        <v>11727989321.430189</v>
      </c>
      <c r="E23" s="89">
        <f t="shared" si="7"/>
        <v>12814563028.755882</v>
      </c>
      <c r="F23" s="89">
        <f t="shared" si="7"/>
        <v>13990977792.576899</v>
      </c>
      <c r="G23" s="89">
        <f t="shared" si="7"/>
        <v>15264247044.068186</v>
      </c>
      <c r="H23" s="89">
        <f t="shared" si="7"/>
        <v>16641913903.826265</v>
      </c>
      <c r="I23" s="89">
        <f t="shared" si="7"/>
        <v>18132090376.608627</v>
      </c>
      <c r="J23" s="89">
        <f t="shared" si="7"/>
        <v>19743499408.239079</v>
      </c>
      <c r="K23" s="89">
        <f t="shared" si="7"/>
        <v>21485520011.859848</v>
      </c>
      <c r="L23" s="89">
        <f t="shared" si="7"/>
        <v>23368235685.619503</v>
      </c>
    </row>
    <row r="24" spans="1:12" x14ac:dyDescent="0.25">
      <c r="A24" t="s">
        <v>219</v>
      </c>
      <c r="C24" s="102">
        <f t="shared" ref="C24:L24" si="8">C23/C5</f>
        <v>0.47979198122703171</v>
      </c>
      <c r="D24" s="102">
        <f t="shared" si="8"/>
        <v>0.48994112075178714</v>
      </c>
      <c r="E24" s="102">
        <f t="shared" si="8"/>
        <v>0.49989322890511939</v>
      </c>
      <c r="F24" s="102">
        <f t="shared" si="8"/>
        <v>0.50965209305443593</v>
      </c>
      <c r="G24" s="102">
        <f t="shared" si="8"/>
        <v>0.51922142922397174</v>
      </c>
      <c r="H24" s="102">
        <f t="shared" si="8"/>
        <v>0.5286048833821565</v>
      </c>
      <c r="I24" s="102">
        <f t="shared" si="8"/>
        <v>0.53780603270796656</v>
      </c>
      <c r="J24" s="102">
        <f t="shared" si="8"/>
        <v>0.54682838683651425</v>
      </c>
      <c r="K24" s="102">
        <f t="shared" si="8"/>
        <v>0.5556753890841285</v>
      </c>
      <c r="L24" s="102">
        <f t="shared" si="8"/>
        <v>0.56435041765318472</v>
      </c>
    </row>
    <row r="26" spans="1:12" s="49" customFormat="1" x14ac:dyDescent="0.25">
      <c r="A26" s="49" t="s">
        <v>222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</row>
    <row r="27" spans="1:12" s="49" customFormat="1" x14ac:dyDescent="0.25">
      <c r="A27" s="49" t="s">
        <v>159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</row>
    <row r="28" spans="1:12" s="49" customFormat="1" x14ac:dyDescent="0.25"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</row>
    <row r="30" spans="1:12" x14ac:dyDescent="0.25">
      <c r="A30" s="105" t="s">
        <v>224</v>
      </c>
      <c r="B30" s="49">
        <v>0</v>
      </c>
      <c r="C30" s="89">
        <f>C23-C26-C27-C28</f>
        <v>10724736403.003475</v>
      </c>
      <c r="D30" s="89">
        <f t="shared" ref="D30:L30" si="9">D23-D26-D27-D28</f>
        <v>11727989321.430189</v>
      </c>
      <c r="E30" s="89">
        <f t="shared" si="9"/>
        <v>12814563028.755882</v>
      </c>
      <c r="F30" s="89">
        <f t="shared" si="9"/>
        <v>13990977792.576899</v>
      </c>
      <c r="G30" s="89">
        <f t="shared" si="9"/>
        <v>15264247044.068186</v>
      </c>
      <c r="H30" s="89">
        <f t="shared" si="9"/>
        <v>16641913903.826265</v>
      </c>
      <c r="I30" s="89">
        <f t="shared" si="9"/>
        <v>18132090376.608627</v>
      </c>
      <c r="J30" s="89">
        <f t="shared" si="9"/>
        <v>19743499408.239079</v>
      </c>
      <c r="K30" s="89">
        <f t="shared" si="9"/>
        <v>21485520011.859848</v>
      </c>
      <c r="L30" s="89">
        <f t="shared" si="9"/>
        <v>23368235685.619503</v>
      </c>
    </row>
    <row r="32" spans="1:12" x14ac:dyDescent="0.25">
      <c r="A32" t="s">
        <v>223</v>
      </c>
      <c r="B32" s="49">
        <v>0</v>
      </c>
      <c r="C32" s="89">
        <f>C30*0.09</f>
        <v>965226276.27031279</v>
      </c>
      <c r="D32" s="89">
        <f t="shared" ref="D32:L32" si="10">D30*0.09</f>
        <v>1055519038.928717</v>
      </c>
      <c r="E32" s="89">
        <f t="shared" si="10"/>
        <v>1153310672.5880294</v>
      </c>
      <c r="F32" s="89">
        <f t="shared" si="10"/>
        <v>1259188001.3319209</v>
      </c>
      <c r="G32" s="89">
        <f t="shared" si="10"/>
        <v>1373782233.9661367</v>
      </c>
      <c r="H32" s="89">
        <f t="shared" si="10"/>
        <v>1497772251.3443639</v>
      </c>
      <c r="I32" s="89">
        <f t="shared" si="10"/>
        <v>1631888133.8947763</v>
      </c>
      <c r="J32" s="89">
        <f t="shared" si="10"/>
        <v>1776914946.7415171</v>
      </c>
      <c r="K32" s="89">
        <f t="shared" si="10"/>
        <v>1933696801.0673862</v>
      </c>
      <c r="L32" s="89">
        <f t="shared" si="10"/>
        <v>2103141211.7057552</v>
      </c>
    </row>
    <row r="34" spans="1:12" x14ac:dyDescent="0.25">
      <c r="A34" s="105" t="s">
        <v>225</v>
      </c>
      <c r="B34" s="49">
        <v>0</v>
      </c>
      <c r="C34" s="89">
        <f>C30-C32</f>
        <v>9759510126.7331619</v>
      </c>
      <c r="D34" s="89">
        <f t="shared" ref="D34:L34" si="11">D30-D32</f>
        <v>10672470282.501472</v>
      </c>
      <c r="E34" s="89">
        <f t="shared" si="11"/>
        <v>11661252356.167852</v>
      </c>
      <c r="F34" s="89">
        <f t="shared" si="11"/>
        <v>12731789791.244978</v>
      </c>
      <c r="G34" s="89">
        <f t="shared" si="11"/>
        <v>13890464810.102049</v>
      </c>
      <c r="H34" s="89">
        <f t="shared" si="11"/>
        <v>15144141652.481901</v>
      </c>
      <c r="I34" s="89">
        <f t="shared" si="11"/>
        <v>16500202242.713852</v>
      </c>
      <c r="J34" s="89">
        <f t="shared" si="11"/>
        <v>17966584461.497562</v>
      </c>
      <c r="K34" s="89">
        <f t="shared" si="11"/>
        <v>19551823210.792461</v>
      </c>
      <c r="L34" s="89">
        <f t="shared" si="11"/>
        <v>21265094473.91375</v>
      </c>
    </row>
    <row r="37" spans="1:12" ht="15.75" thickBot="1" x14ac:dyDescent="0.3"/>
    <row r="38" spans="1:12" x14ac:dyDescent="0.25">
      <c r="A38" s="233" t="s">
        <v>258</v>
      </c>
      <c r="B38" s="236"/>
      <c r="C38" s="237"/>
      <c r="D38" s="237"/>
      <c r="E38" s="237"/>
      <c r="F38" s="237"/>
      <c r="G38" s="237"/>
      <c r="H38" s="237"/>
      <c r="I38" s="237"/>
      <c r="J38" s="237"/>
      <c r="K38" s="237"/>
      <c r="L38" s="238"/>
    </row>
    <row r="39" spans="1:12" ht="15.75" thickBot="1" x14ac:dyDescent="0.3">
      <c r="A39" s="234"/>
      <c r="B39" s="231"/>
      <c r="C39" s="232"/>
      <c r="D39" s="232"/>
      <c r="E39" s="232"/>
      <c r="F39" s="232"/>
      <c r="G39" s="232"/>
      <c r="H39" s="232"/>
      <c r="I39" s="232"/>
      <c r="J39" s="232"/>
      <c r="K39" s="232"/>
      <c r="L39" s="239"/>
    </row>
    <row r="40" spans="1:12" ht="15.75" thickBot="1" x14ac:dyDescent="0.3">
      <c r="A40" s="235"/>
      <c r="B40" s="72" t="s">
        <v>97</v>
      </c>
      <c r="C40" s="1" t="s">
        <v>98</v>
      </c>
      <c r="D40" s="72" t="s">
        <v>99</v>
      </c>
      <c r="E40" s="1" t="s">
        <v>144</v>
      </c>
      <c r="F40" s="72" t="s">
        <v>145</v>
      </c>
      <c r="G40" s="1" t="s">
        <v>146</v>
      </c>
      <c r="H40" s="72" t="s">
        <v>147</v>
      </c>
      <c r="I40" s="1" t="s">
        <v>148</v>
      </c>
      <c r="J40" s="72" t="s">
        <v>149</v>
      </c>
      <c r="K40" s="1" t="s">
        <v>150</v>
      </c>
      <c r="L40" s="72" t="s">
        <v>151</v>
      </c>
    </row>
    <row r="42" spans="1:12" x14ac:dyDescent="0.25">
      <c r="A42" s="105" t="str">
        <f>A23</f>
        <v>Utilidad Operativa (EBITDA)</v>
      </c>
      <c r="B42" s="49">
        <f>B23</f>
        <v>0</v>
      </c>
      <c r="C42" s="49">
        <f t="shared" ref="C42:L42" si="12">C23</f>
        <v>10724736403.003475</v>
      </c>
      <c r="D42" s="49">
        <f t="shared" si="12"/>
        <v>11727989321.430189</v>
      </c>
      <c r="E42" s="49">
        <f t="shared" si="12"/>
        <v>12814563028.755882</v>
      </c>
      <c r="F42" s="49">
        <f t="shared" si="12"/>
        <v>13990977792.576899</v>
      </c>
      <c r="G42" s="49">
        <f t="shared" si="12"/>
        <v>15264247044.068186</v>
      </c>
      <c r="H42" s="49">
        <f t="shared" si="12"/>
        <v>16641913903.826265</v>
      </c>
      <c r="I42" s="49">
        <f t="shared" si="12"/>
        <v>18132090376.608627</v>
      </c>
      <c r="J42" s="49">
        <f t="shared" si="12"/>
        <v>19743499408.239079</v>
      </c>
      <c r="K42" s="49">
        <f t="shared" si="12"/>
        <v>21485520011.859848</v>
      </c>
      <c r="L42" s="49">
        <f t="shared" si="12"/>
        <v>23368235685.619503</v>
      </c>
    </row>
    <row r="43" spans="1:12" x14ac:dyDescent="0.25">
      <c r="A43" s="34" t="s">
        <v>259</v>
      </c>
      <c r="B43" s="49">
        <f t="shared" ref="B43:B44" si="13">B24</f>
        <v>0</v>
      </c>
      <c r="C43" s="89">
        <f>'Costos, Gastos y Depreciación'!N9</f>
        <v>467853750</v>
      </c>
      <c r="D43" s="89">
        <f>'Costos, Gastos y Depreciación'!O9</f>
        <v>467853750</v>
      </c>
      <c r="E43" s="89">
        <f>'Costos, Gastos y Depreciación'!P9</f>
        <v>442853750</v>
      </c>
      <c r="F43" s="89">
        <f>'Costos, Gastos y Depreciación'!Q9</f>
        <v>442853750</v>
      </c>
      <c r="G43" s="89">
        <f>'Costos, Gastos y Depreciación'!R9</f>
        <v>442853750</v>
      </c>
      <c r="H43" s="89">
        <f>'Costos, Gastos y Depreciación'!S9</f>
        <v>825000.00000000012</v>
      </c>
      <c r="I43" s="89">
        <f>'Costos, Gastos y Depreciación'!T9</f>
        <v>825000.00000000012</v>
      </c>
      <c r="J43" s="89">
        <f>'Costos, Gastos y Depreciación'!U9</f>
        <v>825000.00000000012</v>
      </c>
      <c r="K43" s="89">
        <f>'Costos, Gastos y Depreciación'!V9</f>
        <v>825000.00000000012</v>
      </c>
      <c r="L43" s="89">
        <f>'Costos, Gastos y Depreciación'!W9</f>
        <v>825000.00000000012</v>
      </c>
    </row>
    <row r="44" spans="1:12" x14ac:dyDescent="0.25">
      <c r="A44" s="34" t="s">
        <v>260</v>
      </c>
      <c r="B44" s="49">
        <f t="shared" si="13"/>
        <v>0</v>
      </c>
      <c r="C44" s="89">
        <f>C32</f>
        <v>965226276.27031279</v>
      </c>
      <c r="D44" s="89">
        <f t="shared" ref="D44:L44" si="14">D32</f>
        <v>1055519038.928717</v>
      </c>
      <c r="E44" s="89">
        <f t="shared" si="14"/>
        <v>1153310672.5880294</v>
      </c>
      <c r="F44" s="89">
        <f t="shared" si="14"/>
        <v>1259188001.3319209</v>
      </c>
      <c r="G44" s="89">
        <f t="shared" si="14"/>
        <v>1373782233.9661367</v>
      </c>
      <c r="H44" s="89">
        <f t="shared" si="14"/>
        <v>1497772251.3443639</v>
      </c>
      <c r="I44" s="89">
        <f t="shared" si="14"/>
        <v>1631888133.8947763</v>
      </c>
      <c r="J44" s="89">
        <f t="shared" si="14"/>
        <v>1776914946.7415171</v>
      </c>
      <c r="K44" s="89">
        <f t="shared" si="14"/>
        <v>1933696801.0673862</v>
      </c>
      <c r="L44" s="89">
        <f t="shared" si="14"/>
        <v>2103141211.7057552</v>
      </c>
    </row>
    <row r="46" spans="1:12" x14ac:dyDescent="0.25">
      <c r="A46" s="105" t="s">
        <v>172</v>
      </c>
      <c r="B46" s="49">
        <f>B42+B43-B44</f>
        <v>0</v>
      </c>
      <c r="C46" s="49">
        <f t="shared" ref="C46:L46" si="15">C42+C43-C44</f>
        <v>10227363876.733162</v>
      </c>
      <c r="D46" s="49">
        <f t="shared" si="15"/>
        <v>11140324032.501472</v>
      </c>
      <c r="E46" s="49">
        <f t="shared" si="15"/>
        <v>12104106106.167852</v>
      </c>
      <c r="F46" s="49">
        <f t="shared" si="15"/>
        <v>13174643541.244978</v>
      </c>
      <c r="G46" s="49">
        <f t="shared" si="15"/>
        <v>14333318560.102049</v>
      </c>
      <c r="H46" s="49">
        <f t="shared" si="15"/>
        <v>15144966652.481901</v>
      </c>
      <c r="I46" s="49">
        <f t="shared" si="15"/>
        <v>16501027242.713852</v>
      </c>
      <c r="J46" s="49">
        <f t="shared" si="15"/>
        <v>17967409461.497562</v>
      </c>
      <c r="K46" s="49">
        <f t="shared" si="15"/>
        <v>19552648210.792461</v>
      </c>
      <c r="L46" s="49">
        <f t="shared" si="15"/>
        <v>21265919473.91375</v>
      </c>
    </row>
    <row r="48" spans="1:12" x14ac:dyDescent="0.25">
      <c r="A48" t="s">
        <v>261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</row>
    <row r="49" spans="1:12" x14ac:dyDescent="0.25">
      <c r="A49" s="105" t="s">
        <v>262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</row>
    <row r="51" spans="1:12" x14ac:dyDescent="0.25">
      <c r="A51" s="105" t="s">
        <v>263</v>
      </c>
      <c r="B51" s="49">
        <v>0</v>
      </c>
      <c r="C51" s="89">
        <f>C46-C48-C49</f>
        <v>10227363876.733162</v>
      </c>
      <c r="D51" s="89">
        <f t="shared" ref="D51:L51" si="16">D46-D48-D49</f>
        <v>11140324032.501472</v>
      </c>
      <c r="E51" s="89">
        <f t="shared" si="16"/>
        <v>12104106106.167852</v>
      </c>
      <c r="F51" s="89">
        <f t="shared" si="16"/>
        <v>13174643541.244978</v>
      </c>
      <c r="G51" s="89">
        <f t="shared" si="16"/>
        <v>14333318560.102049</v>
      </c>
      <c r="H51" s="89">
        <f t="shared" si="16"/>
        <v>15144966652.481901</v>
      </c>
      <c r="I51" s="89">
        <f t="shared" si="16"/>
        <v>16501027242.713852</v>
      </c>
      <c r="J51" s="89">
        <f t="shared" si="16"/>
        <v>17967409461.497562</v>
      </c>
      <c r="K51" s="89">
        <f t="shared" si="16"/>
        <v>19552648210.792461</v>
      </c>
      <c r="L51" s="89">
        <f t="shared" si="16"/>
        <v>21265919473.91375</v>
      </c>
    </row>
    <row r="52" spans="1:12" x14ac:dyDescent="0.25">
      <c r="A52" t="s">
        <v>264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</row>
    <row r="54" spans="1:12" x14ac:dyDescent="0.25">
      <c r="A54" s="105" t="s">
        <v>265</v>
      </c>
      <c r="B54" s="49">
        <f>-'Presupuesto de Inversión'!I65</f>
        <v>-6583713525</v>
      </c>
      <c r="C54" s="49">
        <f>C51+C52</f>
        <v>10227363876.733162</v>
      </c>
      <c r="D54" s="49">
        <f t="shared" ref="D54:L54" si="17">D51+D52</f>
        <v>11140324032.501472</v>
      </c>
      <c r="E54" s="49">
        <f t="shared" si="17"/>
        <v>12104106106.167852</v>
      </c>
      <c r="F54" s="49">
        <f t="shared" si="17"/>
        <v>13174643541.244978</v>
      </c>
      <c r="G54" s="49">
        <f t="shared" si="17"/>
        <v>14333318560.102049</v>
      </c>
      <c r="H54" s="49">
        <f t="shared" si="17"/>
        <v>15144966652.481901</v>
      </c>
      <c r="I54" s="49">
        <f t="shared" si="17"/>
        <v>16501027242.713852</v>
      </c>
      <c r="J54" s="49">
        <f t="shared" si="17"/>
        <v>17967409461.497562</v>
      </c>
      <c r="K54" s="49">
        <f t="shared" si="17"/>
        <v>19552648210.792461</v>
      </c>
      <c r="L54" s="49">
        <f t="shared" si="17"/>
        <v>21265919473.91375</v>
      </c>
    </row>
    <row r="56" spans="1:12" x14ac:dyDescent="0.25">
      <c r="A56" s="113" t="s">
        <v>173</v>
      </c>
      <c r="B56" s="50">
        <v>1</v>
      </c>
      <c r="C56" s="113">
        <f>B56*1.05</f>
        <v>1.05</v>
      </c>
      <c r="D56" s="113">
        <f t="shared" ref="D56:L56" si="18">C56*1.05</f>
        <v>1.1025</v>
      </c>
      <c r="E56" s="113">
        <f t="shared" si="18"/>
        <v>1.1576250000000001</v>
      </c>
      <c r="F56" s="113">
        <f t="shared" si="18"/>
        <v>1.2155062500000002</v>
      </c>
      <c r="G56" s="113">
        <f t="shared" si="18"/>
        <v>1.2762815625000004</v>
      </c>
      <c r="H56" s="113">
        <f t="shared" si="18"/>
        <v>1.3400956406250004</v>
      </c>
      <c r="I56" s="113">
        <f t="shared" si="18"/>
        <v>1.4071004226562505</v>
      </c>
      <c r="J56" s="113">
        <f t="shared" si="18"/>
        <v>1.477455443789063</v>
      </c>
      <c r="K56" s="113">
        <f t="shared" si="18"/>
        <v>1.5513282159785162</v>
      </c>
      <c r="L56" s="113">
        <f t="shared" si="18"/>
        <v>1.628894626777442</v>
      </c>
    </row>
    <row r="58" spans="1:12" x14ac:dyDescent="0.25">
      <c r="A58" s="105" t="s">
        <v>266</v>
      </c>
      <c r="B58" s="49">
        <f>B54/B56</f>
        <v>-6583713525</v>
      </c>
      <c r="C58" s="49">
        <f>C54/C56</f>
        <v>9740346549.2696781</v>
      </c>
      <c r="D58" s="49">
        <f t="shared" ref="D58:L58" si="19">D54/D56</f>
        <v>10104602297.05349</v>
      </c>
      <c r="E58" s="49">
        <f t="shared" si="19"/>
        <v>10455981951.122211</v>
      </c>
      <c r="F58" s="49">
        <f t="shared" si="19"/>
        <v>10838811845.883125</v>
      </c>
      <c r="G58" s="49">
        <f t="shared" si="19"/>
        <v>11230530144.167969</v>
      </c>
      <c r="H58" s="49">
        <f t="shared" si="19"/>
        <v>11301407297.630278</v>
      </c>
      <c r="I58" s="49">
        <f t="shared" si="19"/>
        <v>11726971989.36525</v>
      </c>
      <c r="J58" s="49">
        <f t="shared" si="19"/>
        <v>12161049957.228205</v>
      </c>
      <c r="K58" s="49">
        <f t="shared" si="19"/>
        <v>12603811372.346779</v>
      </c>
      <c r="L58" s="49">
        <f t="shared" si="19"/>
        <v>13055429813.76618</v>
      </c>
    </row>
    <row r="60" spans="1:12" x14ac:dyDescent="0.25">
      <c r="A60" t="s">
        <v>267</v>
      </c>
      <c r="B60" s="128">
        <f>'Costos, Gastos y Depreciación'!C85</f>
        <v>0.203125</v>
      </c>
    </row>
    <row r="62" spans="1:12" x14ac:dyDescent="0.25">
      <c r="A62" s="34" t="s">
        <v>269</v>
      </c>
      <c r="B62" s="128">
        <f>IRR(B54:L54,B60)</f>
        <v>1.6411288809601761</v>
      </c>
    </row>
    <row r="63" spans="1:12" x14ac:dyDescent="0.25">
      <c r="A63" s="34" t="s">
        <v>268</v>
      </c>
      <c r="B63" s="129">
        <f>NPV(B60,B54,C54,D54,E54,F54,G54,H54,I54,J54,K54,L54)</f>
        <v>40887918284.138977</v>
      </c>
    </row>
  </sheetData>
  <mergeCells count="3">
    <mergeCell ref="A1:A3"/>
    <mergeCell ref="A38:A40"/>
    <mergeCell ref="B38:L3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427C1-7E17-4E68-A1F5-434B65CCA879}">
  <dimension ref="B1:N47"/>
  <sheetViews>
    <sheetView workbookViewId="0">
      <selection activeCell="M6" sqref="M6"/>
    </sheetView>
  </sheetViews>
  <sheetFormatPr baseColWidth="10" defaultRowHeight="15" x14ac:dyDescent="0.25"/>
  <cols>
    <col min="1" max="1" width="4.42578125" customWidth="1"/>
    <col min="2" max="2" width="7" customWidth="1"/>
    <col min="3" max="3" width="39.85546875" customWidth="1"/>
    <col min="4" max="4" width="14.5703125" style="49" bestFit="1" customWidth="1"/>
    <col min="5" max="5" width="19.28515625" style="49" bestFit="1" customWidth="1"/>
    <col min="6" max="14" width="19.28515625" bestFit="1" customWidth="1"/>
  </cols>
  <sheetData>
    <row r="1" spans="2:14" x14ac:dyDescent="0.25">
      <c r="B1" s="216" t="s">
        <v>152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8"/>
    </row>
    <row r="2" spans="2:14" ht="15.75" thickBot="1" x14ac:dyDescent="0.3">
      <c r="B2" s="219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1"/>
    </row>
    <row r="3" spans="2:14" ht="15.75" thickBot="1" x14ac:dyDescent="0.3">
      <c r="B3" s="183"/>
      <c r="C3" s="185"/>
      <c r="D3" s="72" t="s">
        <v>97</v>
      </c>
      <c r="E3" s="72" t="s">
        <v>98</v>
      </c>
      <c r="F3" s="1" t="s">
        <v>99</v>
      </c>
      <c r="G3" s="1" t="s">
        <v>144</v>
      </c>
      <c r="H3" s="72" t="s">
        <v>145</v>
      </c>
      <c r="I3" s="1" t="s">
        <v>146</v>
      </c>
      <c r="J3" s="1" t="s">
        <v>147</v>
      </c>
      <c r="K3" s="72" t="s">
        <v>148</v>
      </c>
      <c r="L3" s="1" t="s">
        <v>149</v>
      </c>
      <c r="M3" s="1" t="s">
        <v>150</v>
      </c>
      <c r="N3" s="72" t="s">
        <v>151</v>
      </c>
    </row>
    <row r="4" spans="2:14" ht="15.75" thickBot="1" x14ac:dyDescent="0.3">
      <c r="B4" s="1" t="s">
        <v>95</v>
      </c>
      <c r="C4" s="1" t="s">
        <v>96</v>
      </c>
      <c r="D4" s="61"/>
      <c r="E4" s="61"/>
      <c r="F4" s="29"/>
      <c r="G4" s="29"/>
      <c r="H4" s="29"/>
      <c r="I4" s="29"/>
      <c r="J4" s="29"/>
      <c r="K4" s="29"/>
      <c r="L4" s="29"/>
      <c r="M4" s="29"/>
      <c r="N4" s="5"/>
    </row>
    <row r="5" spans="2:14" ht="15.75" thickBot="1" x14ac:dyDescent="0.3">
      <c r="B5" s="224" t="s">
        <v>142</v>
      </c>
      <c r="C5" s="225"/>
      <c r="D5" s="61"/>
      <c r="E5" s="61"/>
      <c r="F5" s="29"/>
      <c r="G5" s="29"/>
      <c r="H5" s="29"/>
      <c r="I5" s="29"/>
      <c r="J5" s="29"/>
      <c r="K5" s="29"/>
      <c r="L5" s="29"/>
      <c r="M5" s="29"/>
      <c r="N5" s="5"/>
    </row>
    <row r="6" spans="2:14" s="47" customFormat="1" x14ac:dyDescent="0.25">
      <c r="B6" s="62">
        <v>1</v>
      </c>
      <c r="C6" s="31" t="s">
        <v>100</v>
      </c>
      <c r="D6" s="61">
        <v>0</v>
      </c>
      <c r="E6" s="63">
        <f>(10/17)*'Mercado Esperado'!D69</f>
        <v>1734.3529411764707</v>
      </c>
      <c r="F6" s="31">
        <f>E6*1.05</f>
        <v>1821.0705882352943</v>
      </c>
      <c r="G6" s="31">
        <f>F6*1.1</f>
        <v>2003.1776470588238</v>
      </c>
      <c r="H6" s="31">
        <f>G6*1.12</f>
        <v>2243.5589647058828</v>
      </c>
      <c r="I6" s="31">
        <f>H6*1.12</f>
        <v>2512.7860404705889</v>
      </c>
      <c r="J6" s="31">
        <f>I6*1.15</f>
        <v>2889.7039465411772</v>
      </c>
      <c r="K6" s="31">
        <f>J6*1.15</f>
        <v>3323.1595385223536</v>
      </c>
      <c r="L6" s="31">
        <f t="shared" ref="L6:N6" si="0">K6*1.07</f>
        <v>3555.7807062189186</v>
      </c>
      <c r="M6" s="31">
        <f t="shared" si="0"/>
        <v>3804.6853556542433</v>
      </c>
      <c r="N6" s="25">
        <f t="shared" si="0"/>
        <v>4071.0133305500403</v>
      </c>
    </row>
    <row r="7" spans="2:14" s="47" customFormat="1" x14ac:dyDescent="0.25">
      <c r="B7" s="62">
        <v>2</v>
      </c>
      <c r="C7" s="31" t="s">
        <v>101</v>
      </c>
      <c r="D7" s="61">
        <v>0</v>
      </c>
      <c r="E7" s="63">
        <f>(4/17)*'Mercado Esperado'!$D$69</f>
        <v>693.74117647058824</v>
      </c>
      <c r="F7" s="31">
        <f>E7*1.05</f>
        <v>728.42823529411771</v>
      </c>
      <c r="G7" s="31">
        <f t="shared" ref="G7:G8" si="1">F7*1.1</f>
        <v>801.27105882352953</v>
      </c>
      <c r="H7" s="31">
        <f t="shared" ref="H7:I8" si="2">G7*1.12</f>
        <v>897.42358588235311</v>
      </c>
      <c r="I7" s="31">
        <f t="shared" si="2"/>
        <v>1005.1144161882356</v>
      </c>
      <c r="J7" s="31">
        <f t="shared" ref="J7:K8" si="3">I7*1.15</f>
        <v>1155.881578616471</v>
      </c>
      <c r="K7" s="31">
        <f t="shared" si="3"/>
        <v>1329.2638154089416</v>
      </c>
      <c r="L7" s="31">
        <f t="shared" ref="L7:N8" si="4">K7*1.07</f>
        <v>1422.3122824875675</v>
      </c>
      <c r="M7" s="31">
        <f t="shared" si="4"/>
        <v>1521.8741422616972</v>
      </c>
      <c r="N7" s="25">
        <f t="shared" si="4"/>
        <v>1628.4053322200161</v>
      </c>
    </row>
    <row r="8" spans="2:14" s="47" customFormat="1" x14ac:dyDescent="0.25">
      <c r="B8" s="62">
        <v>3</v>
      </c>
      <c r="C8" s="31" t="s">
        <v>102</v>
      </c>
      <c r="D8" s="61">
        <v>0</v>
      </c>
      <c r="E8" s="63">
        <f>(3/17)*'Mercado Esperado'!$D$69</f>
        <v>520.30588235294124</v>
      </c>
      <c r="F8" s="31">
        <f>E8*1.05</f>
        <v>546.32117647058828</v>
      </c>
      <c r="G8" s="31">
        <f t="shared" si="1"/>
        <v>600.95329411764715</v>
      </c>
      <c r="H8" s="31">
        <f t="shared" si="2"/>
        <v>673.06768941176483</v>
      </c>
      <c r="I8" s="31">
        <f t="shared" si="2"/>
        <v>753.83581214117669</v>
      </c>
      <c r="J8" s="31">
        <f t="shared" si="3"/>
        <v>866.91118396235311</v>
      </c>
      <c r="K8" s="31">
        <f t="shared" si="3"/>
        <v>996.94786155670602</v>
      </c>
      <c r="L8" s="31">
        <f t="shared" si="4"/>
        <v>1066.7342118656754</v>
      </c>
      <c r="M8" s="31">
        <f t="shared" si="4"/>
        <v>1141.4056066962728</v>
      </c>
      <c r="N8" s="25">
        <f t="shared" si="4"/>
        <v>1221.3039991650119</v>
      </c>
    </row>
    <row r="9" spans="2:14" ht="15.75" thickBot="1" x14ac:dyDescent="0.3">
      <c r="B9" s="3"/>
      <c r="C9" s="29"/>
      <c r="D9" s="61"/>
      <c r="E9" s="61"/>
      <c r="F9" s="29"/>
      <c r="G9" s="29"/>
      <c r="H9" s="29"/>
      <c r="I9" s="29"/>
      <c r="J9" s="29"/>
      <c r="K9" s="29"/>
      <c r="L9" s="29"/>
      <c r="M9" s="29"/>
      <c r="N9" s="5"/>
    </row>
    <row r="10" spans="2:14" ht="15.75" thickBot="1" x14ac:dyDescent="0.3">
      <c r="B10" s="224" t="s">
        <v>143</v>
      </c>
      <c r="C10" s="225"/>
      <c r="D10" s="61"/>
      <c r="E10" s="61"/>
      <c r="F10" s="29"/>
      <c r="G10" s="29"/>
      <c r="H10" s="29"/>
      <c r="I10" s="29"/>
      <c r="J10" s="29"/>
      <c r="K10" s="29"/>
      <c r="L10" s="29"/>
      <c r="M10" s="29"/>
      <c r="N10" s="5"/>
    </row>
    <row r="11" spans="2:14" x14ac:dyDescent="0.25">
      <c r="B11" s="62">
        <v>1</v>
      </c>
      <c r="C11" s="31" t="s">
        <v>100</v>
      </c>
      <c r="D11" s="61">
        <v>0</v>
      </c>
      <c r="E11" s="63">
        <f>(10/17)*'Mercado Esperado'!D70</f>
        <v>933.88235294117646</v>
      </c>
      <c r="F11" s="31">
        <f>E11*1.05</f>
        <v>980.57647058823534</v>
      </c>
      <c r="G11" s="31">
        <f>F11*1.1</f>
        <v>1078.6341176470589</v>
      </c>
      <c r="H11" s="31">
        <f>G11*1.12</f>
        <v>1208.0702117647061</v>
      </c>
      <c r="I11" s="31">
        <f>H11*1.12</f>
        <v>1353.038637176471</v>
      </c>
      <c r="J11" s="31">
        <f>I11*1.15</f>
        <v>1555.9944327529415</v>
      </c>
      <c r="K11" s="31">
        <f>J11*1.15</f>
        <v>1789.3935976658827</v>
      </c>
      <c r="L11" s="31">
        <f t="shared" ref="L11:N11" si="5">K11*1.07</f>
        <v>1914.6511495024945</v>
      </c>
      <c r="M11" s="31">
        <f t="shared" si="5"/>
        <v>2048.6767299676694</v>
      </c>
      <c r="N11" s="25">
        <f t="shared" si="5"/>
        <v>2192.0841010654062</v>
      </c>
    </row>
    <row r="12" spans="2:14" x14ac:dyDescent="0.25">
      <c r="B12" s="62">
        <v>2</v>
      </c>
      <c r="C12" s="31" t="s">
        <v>101</v>
      </c>
      <c r="D12" s="61">
        <v>0</v>
      </c>
      <c r="E12" s="63">
        <f>(4/17)*'Mercado Esperado'!$D$70</f>
        <v>373.55294117647054</v>
      </c>
      <c r="F12" s="31">
        <f>E12*1.05</f>
        <v>392.23058823529408</v>
      </c>
      <c r="G12" s="31">
        <f t="shared" ref="G12:G13" si="6">F12*1.1</f>
        <v>431.45364705882355</v>
      </c>
      <c r="H12" s="31">
        <f t="shared" ref="H12:I13" si="7">G12*1.12</f>
        <v>483.2280847058824</v>
      </c>
      <c r="I12" s="31">
        <f t="shared" si="7"/>
        <v>541.21545487058836</v>
      </c>
      <c r="J12" s="31">
        <f t="shared" ref="J12:K13" si="8">I12*1.15</f>
        <v>622.39777310117654</v>
      </c>
      <c r="K12" s="31">
        <f t="shared" si="8"/>
        <v>715.75743906635296</v>
      </c>
      <c r="L12" s="31">
        <f t="shared" ref="L12:N13" si="9">K12*1.07</f>
        <v>765.86045980099766</v>
      </c>
      <c r="M12" s="31">
        <f t="shared" si="9"/>
        <v>819.47069198706754</v>
      </c>
      <c r="N12" s="25">
        <f t="shared" si="9"/>
        <v>876.83364042616233</v>
      </c>
    </row>
    <row r="13" spans="2:14" x14ac:dyDescent="0.25">
      <c r="B13" s="62">
        <v>3</v>
      </c>
      <c r="C13" s="31" t="s">
        <v>102</v>
      </c>
      <c r="D13" s="61">
        <v>0</v>
      </c>
      <c r="E13" s="63">
        <f>(3/17)*'Mercado Esperado'!$D$70</f>
        <v>280.16470588235296</v>
      </c>
      <c r="F13" s="31">
        <f>E13*1.05</f>
        <v>294.1729411764706</v>
      </c>
      <c r="G13" s="31">
        <f t="shared" si="6"/>
        <v>323.59023529411769</v>
      </c>
      <c r="H13" s="31">
        <f t="shared" si="7"/>
        <v>362.42106352941187</v>
      </c>
      <c r="I13" s="31">
        <f t="shared" si="7"/>
        <v>405.91159115294136</v>
      </c>
      <c r="J13" s="31">
        <f t="shared" si="8"/>
        <v>466.79832982588255</v>
      </c>
      <c r="K13" s="31">
        <f t="shared" si="8"/>
        <v>536.81807929976492</v>
      </c>
      <c r="L13" s="31">
        <f t="shared" si="9"/>
        <v>574.39534485074853</v>
      </c>
      <c r="M13" s="31">
        <f t="shared" si="9"/>
        <v>614.60301899030094</v>
      </c>
      <c r="N13" s="25">
        <f t="shared" si="9"/>
        <v>657.62523031962201</v>
      </c>
    </row>
    <row r="14" spans="2:14" x14ac:dyDescent="0.25">
      <c r="B14" s="62"/>
      <c r="C14" s="31"/>
      <c r="D14" s="61"/>
      <c r="E14" s="63"/>
      <c r="F14" s="31"/>
      <c r="G14" s="31"/>
      <c r="H14" s="31"/>
      <c r="I14" s="31"/>
      <c r="J14" s="31"/>
      <c r="K14" s="31"/>
      <c r="L14" s="31"/>
      <c r="M14" s="31"/>
      <c r="N14" s="25"/>
    </row>
    <row r="15" spans="2:14" x14ac:dyDescent="0.25">
      <c r="B15" s="62"/>
      <c r="C15" s="155" t="s">
        <v>289</v>
      </c>
      <c r="D15" s="61"/>
      <c r="E15" s="63">
        <f>SUM(E6:E13)</f>
        <v>4536</v>
      </c>
      <c r="F15" s="63">
        <f t="shared" ref="F15:N15" si="10">SUM(F6:F13)</f>
        <v>4762.8000000000011</v>
      </c>
      <c r="G15" s="63">
        <f t="shared" si="10"/>
        <v>5239.0800000000008</v>
      </c>
      <c r="H15" s="63">
        <f t="shared" si="10"/>
        <v>5867.7696000000014</v>
      </c>
      <c r="I15" s="63">
        <f t="shared" si="10"/>
        <v>6571.901952000002</v>
      </c>
      <c r="J15" s="63">
        <f t="shared" si="10"/>
        <v>7557.6872448000013</v>
      </c>
      <c r="K15" s="63">
        <f t="shared" si="10"/>
        <v>8691.340331520003</v>
      </c>
      <c r="L15" s="63">
        <f t="shared" si="10"/>
        <v>9299.7341547264023</v>
      </c>
      <c r="M15" s="63">
        <f t="shared" si="10"/>
        <v>9950.715545557252</v>
      </c>
      <c r="N15" s="159">
        <f t="shared" si="10"/>
        <v>10647.265633746259</v>
      </c>
    </row>
    <row r="16" spans="2:14" x14ac:dyDescent="0.25">
      <c r="B16" s="62"/>
      <c r="C16" s="156" t="s">
        <v>290</v>
      </c>
      <c r="D16" s="61"/>
      <c r="E16" s="157">
        <f>E15/15120</f>
        <v>0.3</v>
      </c>
      <c r="F16" s="157">
        <f t="shared" ref="F16:N16" si="11">F15/15120</f>
        <v>0.31500000000000006</v>
      </c>
      <c r="G16" s="157">
        <f t="shared" si="11"/>
        <v>0.34650000000000003</v>
      </c>
      <c r="H16" s="157">
        <f t="shared" si="11"/>
        <v>0.38808000000000009</v>
      </c>
      <c r="I16" s="157">
        <f t="shared" si="11"/>
        <v>0.43464960000000014</v>
      </c>
      <c r="J16" s="157">
        <f t="shared" si="11"/>
        <v>0.49984704000000008</v>
      </c>
      <c r="K16" s="157">
        <f t="shared" si="11"/>
        <v>0.57482409600000017</v>
      </c>
      <c r="L16" s="157">
        <f t="shared" si="11"/>
        <v>0.61506178272000012</v>
      </c>
      <c r="M16" s="157">
        <f t="shared" si="11"/>
        <v>0.65811610751040028</v>
      </c>
      <c r="N16" s="160">
        <f t="shared" si="11"/>
        <v>0.70418423503612826</v>
      </c>
    </row>
    <row r="17" spans="2:14" ht="15.75" thickBot="1" x14ac:dyDescent="0.3">
      <c r="B17" s="3"/>
      <c r="C17" s="29"/>
      <c r="D17" s="61"/>
      <c r="E17" s="61"/>
      <c r="F17" s="29"/>
      <c r="G17" s="29"/>
      <c r="H17" s="29"/>
      <c r="I17" s="29"/>
      <c r="J17" s="29"/>
      <c r="K17" s="29"/>
      <c r="L17" s="29"/>
      <c r="M17" s="29"/>
      <c r="N17" s="5"/>
    </row>
    <row r="18" spans="2:14" ht="15.75" thickBot="1" x14ac:dyDescent="0.3">
      <c r="B18" s="183" t="s">
        <v>103</v>
      </c>
      <c r="C18" s="185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6"/>
    </row>
    <row r="19" spans="2:14" ht="15.75" thickBot="1" x14ac:dyDescent="0.3">
      <c r="B19" s="3"/>
      <c r="C19" s="29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6"/>
    </row>
    <row r="20" spans="2:14" ht="15.75" thickBot="1" x14ac:dyDescent="0.3">
      <c r="B20" s="183" t="s">
        <v>104</v>
      </c>
      <c r="C20" s="185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6"/>
    </row>
    <row r="21" spans="2:14" x14ac:dyDescent="0.25">
      <c r="B21" s="3">
        <v>1</v>
      </c>
      <c r="C21" s="29" t="s">
        <v>100</v>
      </c>
      <c r="D21" s="61">
        <v>0</v>
      </c>
      <c r="E21" s="61">
        <f>'Costos, Gastos y Depreciación'!F67</f>
        <v>4855088.7166666668</v>
      </c>
      <c r="F21" s="61">
        <f>E21*1.05</f>
        <v>5097843.1525000008</v>
      </c>
      <c r="G21" s="61">
        <f t="shared" ref="G21:N21" si="12">F21*1.05</f>
        <v>5352735.3101250008</v>
      </c>
      <c r="H21" s="61">
        <f t="shared" si="12"/>
        <v>5620372.0756312506</v>
      </c>
      <c r="I21" s="61">
        <f t="shared" si="12"/>
        <v>5901390.6794128139</v>
      </c>
      <c r="J21" s="61">
        <f t="shared" si="12"/>
        <v>6196460.2133834548</v>
      </c>
      <c r="K21" s="61">
        <f t="shared" si="12"/>
        <v>6506283.2240526276</v>
      </c>
      <c r="L21" s="61">
        <f t="shared" si="12"/>
        <v>6831597.3852552595</v>
      </c>
      <c r="M21" s="61">
        <f t="shared" si="12"/>
        <v>7173177.2545180228</v>
      </c>
      <c r="N21" s="66">
        <f t="shared" si="12"/>
        <v>7531836.1172439242</v>
      </c>
    </row>
    <row r="22" spans="2:14" x14ac:dyDescent="0.25">
      <c r="B22" s="3">
        <v>2</v>
      </c>
      <c r="C22" s="29" t="s">
        <v>101</v>
      </c>
      <c r="D22" s="61">
        <v>0</v>
      </c>
      <c r="E22" s="61">
        <f>'Costos, Gastos y Depreciación'!F68</f>
        <v>9710177.4333333336</v>
      </c>
      <c r="F22" s="61">
        <f t="shared" ref="F22:N23" si="13">E22*1.05</f>
        <v>10195686.305000002</v>
      </c>
      <c r="G22" s="61">
        <f t="shared" si="13"/>
        <v>10705470.620250002</v>
      </c>
      <c r="H22" s="61">
        <f t="shared" si="13"/>
        <v>11240744.151262501</v>
      </c>
      <c r="I22" s="61">
        <f t="shared" si="13"/>
        <v>11802781.358825628</v>
      </c>
      <c r="J22" s="61">
        <f t="shared" si="13"/>
        <v>12392920.42676691</v>
      </c>
      <c r="K22" s="61">
        <f t="shared" si="13"/>
        <v>13012566.448105255</v>
      </c>
      <c r="L22" s="61">
        <f t="shared" si="13"/>
        <v>13663194.770510519</v>
      </c>
      <c r="M22" s="61">
        <f t="shared" si="13"/>
        <v>14346354.509036046</v>
      </c>
      <c r="N22" s="66">
        <f t="shared" si="13"/>
        <v>15063672.234487848</v>
      </c>
    </row>
    <row r="23" spans="2:14" x14ac:dyDescent="0.25">
      <c r="B23" s="3">
        <v>3</v>
      </c>
      <c r="C23" s="29" t="s">
        <v>102</v>
      </c>
      <c r="D23" s="61">
        <v>0</v>
      </c>
      <c r="E23" s="61">
        <f>'Costos, Gastos y Depreciación'!F69</f>
        <v>6797124.2033333341</v>
      </c>
      <c r="F23" s="61">
        <f t="shared" si="13"/>
        <v>7136980.4135000007</v>
      </c>
      <c r="G23" s="61">
        <f t="shared" si="13"/>
        <v>7493829.4341750015</v>
      </c>
      <c r="H23" s="61">
        <f t="shared" si="13"/>
        <v>7868520.9058837518</v>
      </c>
      <c r="I23" s="61">
        <f t="shared" si="13"/>
        <v>8261946.9511779398</v>
      </c>
      <c r="J23" s="61">
        <f t="shared" si="13"/>
        <v>8675044.2987368368</v>
      </c>
      <c r="K23" s="61">
        <f t="shared" si="13"/>
        <v>9108796.5136736799</v>
      </c>
      <c r="L23" s="61">
        <f t="shared" si="13"/>
        <v>9564236.3393573649</v>
      </c>
      <c r="M23" s="61">
        <f t="shared" si="13"/>
        <v>10042448.156325234</v>
      </c>
      <c r="N23" s="66">
        <f t="shared" si="13"/>
        <v>10544570.564141497</v>
      </c>
    </row>
    <row r="24" spans="2:14" ht="15.75" thickBot="1" x14ac:dyDescent="0.3">
      <c r="B24" s="3"/>
      <c r="C24" s="29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6"/>
    </row>
    <row r="25" spans="2:14" ht="15.75" thickBot="1" x14ac:dyDescent="0.3">
      <c r="B25" s="183" t="s">
        <v>141</v>
      </c>
      <c r="C25" s="185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6"/>
    </row>
    <row r="26" spans="2:14" x14ac:dyDescent="0.25">
      <c r="B26" s="3">
        <v>1</v>
      </c>
      <c r="C26" s="29" t="s">
        <v>100</v>
      </c>
      <c r="D26" s="65">
        <v>0</v>
      </c>
      <c r="E26" s="61">
        <f>'Costos, Gastos y Depreciación'!F63</f>
        <v>3301460.3273333334</v>
      </c>
      <c r="F26" s="61">
        <f>E26*1.05</f>
        <v>3466533.3437000001</v>
      </c>
      <c r="G26" s="61">
        <f t="shared" ref="G26:N26" si="14">F26*1.05</f>
        <v>3639860.0108850002</v>
      </c>
      <c r="H26" s="61">
        <f t="shared" si="14"/>
        <v>3821853.0114292502</v>
      </c>
      <c r="I26" s="61">
        <f t="shared" si="14"/>
        <v>4012945.6620007129</v>
      </c>
      <c r="J26" s="61">
        <f t="shared" si="14"/>
        <v>4213592.9451007489</v>
      </c>
      <c r="K26" s="61">
        <f t="shared" si="14"/>
        <v>4424272.5923557868</v>
      </c>
      <c r="L26" s="61">
        <f t="shared" si="14"/>
        <v>4645486.2219735766</v>
      </c>
      <c r="M26" s="61">
        <f t="shared" si="14"/>
        <v>4877760.5330722556</v>
      </c>
      <c r="N26" s="66">
        <f t="shared" si="14"/>
        <v>5121648.5597258685</v>
      </c>
    </row>
    <row r="27" spans="2:14" x14ac:dyDescent="0.25">
      <c r="B27" s="3">
        <v>2</v>
      </c>
      <c r="C27" s="29" t="s">
        <v>101</v>
      </c>
      <c r="D27" s="65">
        <v>0</v>
      </c>
      <c r="E27" s="61">
        <f>'Costos, Gastos y Depreciación'!F64</f>
        <v>5378920.6546666669</v>
      </c>
      <c r="F27" s="61">
        <f t="shared" ref="F27:N28" si="15">E27*1.05</f>
        <v>5647866.6874000002</v>
      </c>
      <c r="G27" s="61">
        <f t="shared" si="15"/>
        <v>5930260.0217700005</v>
      </c>
      <c r="H27" s="61">
        <f t="shared" si="15"/>
        <v>6226773.0228585005</v>
      </c>
      <c r="I27" s="61">
        <f t="shared" si="15"/>
        <v>6538111.6740014255</v>
      </c>
      <c r="J27" s="61">
        <f t="shared" si="15"/>
        <v>6865017.2577014975</v>
      </c>
      <c r="K27" s="61">
        <f t="shared" si="15"/>
        <v>7208268.1205865731</v>
      </c>
      <c r="L27" s="61">
        <f t="shared" si="15"/>
        <v>7568681.5266159019</v>
      </c>
      <c r="M27" s="61">
        <f t="shared" si="15"/>
        <v>7947115.6029466977</v>
      </c>
      <c r="N27" s="66">
        <f t="shared" si="15"/>
        <v>8344471.3830940332</v>
      </c>
    </row>
    <row r="28" spans="2:14" x14ac:dyDescent="0.25">
      <c r="B28" s="3">
        <v>3</v>
      </c>
      <c r="C28" s="29" t="s">
        <v>102</v>
      </c>
      <c r="D28" s="65">
        <v>0</v>
      </c>
      <c r="E28" s="61">
        <f>'Costos, Gastos y Depreciación'!F65</f>
        <v>4078274.5220000003</v>
      </c>
      <c r="F28" s="61">
        <f t="shared" si="15"/>
        <v>4282188.2481000004</v>
      </c>
      <c r="G28" s="61">
        <f t="shared" si="15"/>
        <v>4496297.6605050005</v>
      </c>
      <c r="H28" s="61">
        <f t="shared" si="15"/>
        <v>4721112.5435302509</v>
      </c>
      <c r="I28" s="61">
        <f t="shared" si="15"/>
        <v>4957168.1707067639</v>
      </c>
      <c r="J28" s="61">
        <f t="shared" si="15"/>
        <v>5205026.5792421019</v>
      </c>
      <c r="K28" s="61">
        <f t="shared" si="15"/>
        <v>5465277.9082042072</v>
      </c>
      <c r="L28" s="61">
        <f t="shared" si="15"/>
        <v>5738541.803614418</v>
      </c>
      <c r="M28" s="61">
        <f t="shared" si="15"/>
        <v>6025468.8937951392</v>
      </c>
      <c r="N28" s="66">
        <f t="shared" si="15"/>
        <v>6326742.3384848963</v>
      </c>
    </row>
    <row r="29" spans="2:14" ht="15.75" thickBot="1" x14ac:dyDescent="0.3">
      <c r="B29" s="3"/>
      <c r="C29" s="29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6"/>
    </row>
    <row r="30" spans="2:14" ht="15.75" thickBot="1" x14ac:dyDescent="0.3">
      <c r="B30" s="183" t="s">
        <v>153</v>
      </c>
      <c r="C30" s="185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6"/>
    </row>
    <row r="31" spans="2:14" x14ac:dyDescent="0.25">
      <c r="B31" s="3">
        <v>1</v>
      </c>
      <c r="C31" s="29" t="s">
        <v>154</v>
      </c>
      <c r="D31" s="65">
        <v>0</v>
      </c>
      <c r="E31" s="61">
        <f>((E6*E21)/2)+((E11/2)*E26)</f>
        <v>5751806467.0277653</v>
      </c>
      <c r="F31" s="61">
        <f t="shared" ref="F31:N31" si="16">((F6*F21)/2)+((F11/2)*F26)</f>
        <v>6341366629.8981113</v>
      </c>
      <c r="G31" s="61">
        <f t="shared" si="16"/>
        <v>7324278457.53232</v>
      </c>
      <c r="H31" s="61">
        <f t="shared" si="16"/>
        <v>8613351466.0580082</v>
      </c>
      <c r="I31" s="61">
        <f t="shared" si="16"/>
        <v>10129301324.084219</v>
      </c>
      <c r="J31" s="61">
        <f t="shared" si="16"/>
        <v>12231131348.831696</v>
      </c>
      <c r="K31" s="61">
        <f t="shared" si="16"/>
        <v>14769091103.714272</v>
      </c>
      <c r="L31" s="61">
        <f t="shared" si="16"/>
        <v>16593073855.022985</v>
      </c>
      <c r="M31" s="61">
        <f t="shared" si="16"/>
        <v>18642318476.118328</v>
      </c>
      <c r="N31" s="66">
        <f t="shared" si="16"/>
        <v>20944644807.918941</v>
      </c>
    </row>
    <row r="32" spans="2:14" x14ac:dyDescent="0.25">
      <c r="B32" s="3">
        <v>2</v>
      </c>
      <c r="C32" s="29" t="s">
        <v>155</v>
      </c>
      <c r="D32" s="65">
        <v>0</v>
      </c>
      <c r="E32" s="61">
        <f>((E7*E22)/3)+((E12/3)*E27)</f>
        <v>2915220515.7481413</v>
      </c>
      <c r="F32" s="61">
        <f t="shared" ref="F32:N32" si="17">((F7*F22)/3)+((F12/3)*F27)</f>
        <v>3214030618.6123257</v>
      </c>
      <c r="G32" s="61">
        <f t="shared" si="17"/>
        <v>3712205364.4972372</v>
      </c>
      <c r="H32" s="61">
        <f t="shared" si="17"/>
        <v>4365553508.6487513</v>
      </c>
      <c r="I32" s="61">
        <f t="shared" si="17"/>
        <v>5133890926.1709328</v>
      </c>
      <c r="J32" s="61">
        <f t="shared" si="17"/>
        <v>6199173293.3514004</v>
      </c>
      <c r="K32" s="61">
        <f t="shared" si="17"/>
        <v>7485501751.721817</v>
      </c>
      <c r="L32" s="61">
        <f t="shared" si="17"/>
        <v>8409961218.0594616</v>
      </c>
      <c r="M32" s="61">
        <f t="shared" si="17"/>
        <v>9448591428.4898052</v>
      </c>
      <c r="N32" s="66">
        <f t="shared" si="17"/>
        <v>10615492469.908298</v>
      </c>
    </row>
    <row r="33" spans="2:14" x14ac:dyDescent="0.25">
      <c r="B33" s="3">
        <v>3</v>
      </c>
      <c r="C33" s="29" t="s">
        <v>156</v>
      </c>
      <c r="D33" s="65">
        <v>0</v>
      </c>
      <c r="E33" s="61">
        <f t="shared" ref="E33:N33" si="18">((E8*E23)/2)+((E13/2)*E28)</f>
        <v>2339586144.0207534</v>
      </c>
      <c r="F33" s="61">
        <f t="shared" si="18"/>
        <v>2579393723.7828808</v>
      </c>
      <c r="G33" s="61">
        <f t="shared" si="18"/>
        <v>2979199750.9692273</v>
      </c>
      <c r="H33" s="61">
        <f t="shared" si="18"/>
        <v>3503538907.139812</v>
      </c>
      <c r="I33" s="61">
        <f t="shared" si="18"/>
        <v>4120161754.7964196</v>
      </c>
      <c r="J33" s="61">
        <f t="shared" si="18"/>
        <v>4975095318.9166756</v>
      </c>
      <c r="K33" s="61">
        <f t="shared" si="18"/>
        <v>6007427597.5918875</v>
      </c>
      <c r="L33" s="61">
        <f t="shared" si="18"/>
        <v>6749344905.8944855</v>
      </c>
      <c r="M33" s="61">
        <f t="shared" si="18"/>
        <v>7582889001.7724552</v>
      </c>
      <c r="N33" s="66">
        <f t="shared" si="18"/>
        <v>8519375793.4913549</v>
      </c>
    </row>
    <row r="34" spans="2:14" ht="15.75" thickBot="1" x14ac:dyDescent="0.3">
      <c r="B34" s="3"/>
      <c r="C34" s="29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6"/>
    </row>
    <row r="35" spans="2:14" ht="15.75" thickBot="1" x14ac:dyDescent="0.3">
      <c r="B35" s="222" t="s">
        <v>160</v>
      </c>
      <c r="C35" s="223"/>
      <c r="D35" s="65">
        <v>0</v>
      </c>
      <c r="E35" s="61">
        <f>SUM(E31:E33)</f>
        <v>11006613126.796659</v>
      </c>
      <c r="F35" s="61">
        <f t="shared" ref="F35:N35" si="19">SUM(F31:F33)</f>
        <v>12134790972.293318</v>
      </c>
      <c r="G35" s="61">
        <f t="shared" si="19"/>
        <v>14015683572.998783</v>
      </c>
      <c r="H35" s="61">
        <f t="shared" si="19"/>
        <v>16482443881.846573</v>
      </c>
      <c r="I35" s="61">
        <f t="shared" si="19"/>
        <v>19383354005.051571</v>
      </c>
      <c r="J35" s="61">
        <f t="shared" si="19"/>
        <v>23405399961.099773</v>
      </c>
      <c r="K35" s="61">
        <f t="shared" si="19"/>
        <v>28262020453.027977</v>
      </c>
      <c r="L35" s="61">
        <f t="shared" si="19"/>
        <v>31752379978.976933</v>
      </c>
      <c r="M35" s="61">
        <f t="shared" si="19"/>
        <v>35673798906.380585</v>
      </c>
      <c r="N35" s="66">
        <f t="shared" si="19"/>
        <v>40079513071.318596</v>
      </c>
    </row>
    <row r="36" spans="2:14" ht="15.75" thickBot="1" x14ac:dyDescent="0.3">
      <c r="B36" s="3"/>
      <c r="C36" s="29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6"/>
    </row>
    <row r="37" spans="2:14" ht="15.75" thickBot="1" x14ac:dyDescent="0.3">
      <c r="B37" s="183" t="s">
        <v>158</v>
      </c>
      <c r="C37" s="185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6"/>
    </row>
    <row r="38" spans="2:14" x14ac:dyDescent="0.25">
      <c r="B38" s="3">
        <v>1</v>
      </c>
      <c r="C38" s="29" t="s">
        <v>161</v>
      </c>
      <c r="D38" s="61">
        <v>0</v>
      </c>
      <c r="E38" s="61">
        <f>((SUM($E$6:$E$13)*0.15)*35000)</f>
        <v>23814000</v>
      </c>
      <c r="F38" s="61">
        <f t="shared" ref="F38:N38" si="20">((SUM($E$6:$E$13)*0.15)*35000)</f>
        <v>23814000</v>
      </c>
      <c r="G38" s="61">
        <f t="shared" si="20"/>
        <v>23814000</v>
      </c>
      <c r="H38" s="61">
        <f t="shared" si="20"/>
        <v>23814000</v>
      </c>
      <c r="I38" s="61">
        <f t="shared" si="20"/>
        <v>23814000</v>
      </c>
      <c r="J38" s="61">
        <f t="shared" si="20"/>
        <v>23814000</v>
      </c>
      <c r="K38" s="61">
        <f t="shared" si="20"/>
        <v>23814000</v>
      </c>
      <c r="L38" s="61">
        <f t="shared" si="20"/>
        <v>23814000</v>
      </c>
      <c r="M38" s="61">
        <f t="shared" si="20"/>
        <v>23814000</v>
      </c>
      <c r="N38" s="66">
        <f t="shared" si="20"/>
        <v>23814000</v>
      </c>
    </row>
    <row r="39" spans="2:14" x14ac:dyDescent="0.25">
      <c r="B39" s="3">
        <v>2</v>
      </c>
      <c r="C39" s="29" t="s">
        <v>163</v>
      </c>
      <c r="D39" s="61">
        <v>0</v>
      </c>
      <c r="E39" s="61">
        <f>((SUM($E$6:$E$13)*0.03)*35000)</f>
        <v>4762799.9999999991</v>
      </c>
      <c r="F39" s="61">
        <f t="shared" ref="F39:N39" si="21">((SUM($E$6:$E$13)*0.03)*35000)</f>
        <v>4762799.9999999991</v>
      </c>
      <c r="G39" s="61">
        <f t="shared" si="21"/>
        <v>4762799.9999999991</v>
      </c>
      <c r="H39" s="61">
        <f t="shared" si="21"/>
        <v>4762799.9999999991</v>
      </c>
      <c r="I39" s="61">
        <f t="shared" si="21"/>
        <v>4762799.9999999991</v>
      </c>
      <c r="J39" s="61">
        <f t="shared" si="21"/>
        <v>4762799.9999999991</v>
      </c>
      <c r="K39" s="61">
        <f t="shared" si="21"/>
        <v>4762799.9999999991</v>
      </c>
      <c r="L39" s="61">
        <f t="shared" si="21"/>
        <v>4762799.9999999991</v>
      </c>
      <c r="M39" s="61">
        <f t="shared" si="21"/>
        <v>4762799.9999999991</v>
      </c>
      <c r="N39" s="66">
        <f t="shared" si="21"/>
        <v>4762799.9999999991</v>
      </c>
    </row>
    <row r="40" spans="2:14" ht="15.75" thickBot="1" x14ac:dyDescent="0.3">
      <c r="B40" s="3">
        <v>3</v>
      </c>
      <c r="C40" s="29" t="s">
        <v>162</v>
      </c>
      <c r="D40" s="65">
        <v>0</v>
      </c>
      <c r="E40" s="61">
        <f>((SUM($E$6:$E$13)*0.15)*25000)</f>
        <v>17010000</v>
      </c>
      <c r="F40" s="61">
        <f t="shared" ref="F40:N40" si="22">((SUM($E$6:$E$13)*0.15)*25000)</f>
        <v>17010000</v>
      </c>
      <c r="G40" s="61">
        <f t="shared" si="22"/>
        <v>17010000</v>
      </c>
      <c r="H40" s="61">
        <f t="shared" si="22"/>
        <v>17010000</v>
      </c>
      <c r="I40" s="61">
        <f t="shared" si="22"/>
        <v>17010000</v>
      </c>
      <c r="J40" s="61">
        <f t="shared" si="22"/>
        <v>17010000</v>
      </c>
      <c r="K40" s="61">
        <f t="shared" si="22"/>
        <v>17010000</v>
      </c>
      <c r="L40" s="61">
        <f t="shared" si="22"/>
        <v>17010000</v>
      </c>
      <c r="M40" s="61">
        <f t="shared" si="22"/>
        <v>17010000</v>
      </c>
      <c r="N40" s="66">
        <f t="shared" si="22"/>
        <v>17010000</v>
      </c>
    </row>
    <row r="41" spans="2:14" ht="15.75" thickBot="1" x14ac:dyDescent="0.3">
      <c r="B41" s="183" t="s">
        <v>165</v>
      </c>
      <c r="C41" s="185"/>
      <c r="D41" s="65">
        <v>0</v>
      </c>
      <c r="E41" s="61">
        <f>SUM(E38:E40)</f>
        <v>45586800</v>
      </c>
      <c r="F41" s="61">
        <f t="shared" ref="F41:N41" si="23">E41*1.05</f>
        <v>47866140</v>
      </c>
      <c r="G41" s="61">
        <f t="shared" si="23"/>
        <v>50259447</v>
      </c>
      <c r="H41" s="61">
        <f t="shared" si="23"/>
        <v>52772419.350000001</v>
      </c>
      <c r="I41" s="61">
        <f t="shared" si="23"/>
        <v>55411040.317500003</v>
      </c>
      <c r="J41" s="61">
        <f t="shared" si="23"/>
        <v>58181592.333375007</v>
      </c>
      <c r="K41" s="61">
        <f t="shared" si="23"/>
        <v>61090671.95004376</v>
      </c>
      <c r="L41" s="61">
        <f t="shared" si="23"/>
        <v>64145205.547545955</v>
      </c>
      <c r="M41" s="61">
        <f t="shared" si="23"/>
        <v>67352465.824923262</v>
      </c>
      <c r="N41" s="66">
        <f t="shared" si="23"/>
        <v>70720089.116169423</v>
      </c>
    </row>
    <row r="42" spans="2:14" ht="15.75" thickBot="1" x14ac:dyDescent="0.3">
      <c r="B42" s="3"/>
      <c r="C42" s="29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6"/>
    </row>
    <row r="43" spans="2:14" ht="15.75" thickBot="1" x14ac:dyDescent="0.3">
      <c r="B43" s="212" t="s">
        <v>164</v>
      </c>
      <c r="C43" s="213"/>
      <c r="D43" s="70">
        <v>0</v>
      </c>
      <c r="E43" s="70">
        <f>E41+E35</f>
        <v>11052199926.796659</v>
      </c>
      <c r="F43" s="70">
        <f>F41+F35</f>
        <v>12182657112.293318</v>
      </c>
      <c r="G43" s="70">
        <f t="shared" ref="G43:N43" si="24">G41+G35</f>
        <v>14065943019.998783</v>
      </c>
      <c r="H43" s="70">
        <f t="shared" si="24"/>
        <v>16535216301.196573</v>
      </c>
      <c r="I43" s="70">
        <f t="shared" si="24"/>
        <v>19438765045.369072</v>
      </c>
      <c r="J43" s="70">
        <f t="shared" si="24"/>
        <v>23463581553.433147</v>
      </c>
      <c r="K43" s="70">
        <f t="shared" si="24"/>
        <v>28323111124.97802</v>
      </c>
      <c r="L43" s="70">
        <f t="shared" si="24"/>
        <v>31816525184.524479</v>
      </c>
      <c r="M43" s="70">
        <f t="shared" si="24"/>
        <v>35741151372.205505</v>
      </c>
      <c r="N43" s="71">
        <f t="shared" si="24"/>
        <v>40150233160.434769</v>
      </c>
    </row>
    <row r="44" spans="2:14" x14ac:dyDescent="0.25">
      <c r="B44" s="3"/>
      <c r="C44" s="29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6"/>
    </row>
    <row r="45" spans="2:14" x14ac:dyDescent="0.25">
      <c r="B45" s="3"/>
      <c r="C45" s="29" t="s">
        <v>166</v>
      </c>
      <c r="D45" s="61">
        <v>0</v>
      </c>
      <c r="E45" s="61">
        <f>E43*0.19</f>
        <v>2099917986.0913653</v>
      </c>
      <c r="F45" s="61">
        <f>F43*0.19</f>
        <v>2314704851.3357306</v>
      </c>
      <c r="G45" s="61">
        <f t="shared" ref="G45:N45" si="25">G43*0.19</f>
        <v>2672529173.7997689</v>
      </c>
      <c r="H45" s="61">
        <f t="shared" si="25"/>
        <v>3141691097.2273488</v>
      </c>
      <c r="I45" s="61">
        <f t="shared" si="25"/>
        <v>3693365358.6201239</v>
      </c>
      <c r="J45" s="61">
        <f t="shared" si="25"/>
        <v>4458080495.152298</v>
      </c>
      <c r="K45" s="61">
        <f t="shared" si="25"/>
        <v>5381391113.7458239</v>
      </c>
      <c r="L45" s="61">
        <f t="shared" si="25"/>
        <v>6045139785.0596514</v>
      </c>
      <c r="M45" s="61">
        <f t="shared" si="25"/>
        <v>6790818760.7190456</v>
      </c>
      <c r="N45" s="66">
        <f t="shared" si="25"/>
        <v>7628544300.4826059</v>
      </c>
    </row>
    <row r="46" spans="2:14" ht="15.75" thickBot="1" x14ac:dyDescent="0.3">
      <c r="B46" s="3"/>
      <c r="C46" s="29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6"/>
    </row>
    <row r="47" spans="2:14" ht="15.75" thickBot="1" x14ac:dyDescent="0.3">
      <c r="B47" s="214" t="s">
        <v>167</v>
      </c>
      <c r="C47" s="215"/>
      <c r="D47" s="68">
        <v>0</v>
      </c>
      <c r="E47" s="68">
        <f>E43-E45</f>
        <v>8952281940.7052937</v>
      </c>
      <c r="F47" s="68">
        <f>F43-F45</f>
        <v>9867952260.9575882</v>
      </c>
      <c r="G47" s="68">
        <f t="shared" ref="G47:N47" si="26">G43-G45</f>
        <v>11393413846.199015</v>
      </c>
      <c r="H47" s="68">
        <f t="shared" si="26"/>
        <v>13393525203.969225</v>
      </c>
      <c r="I47" s="68">
        <f t="shared" si="26"/>
        <v>15745399686.748947</v>
      </c>
      <c r="J47" s="68">
        <f t="shared" si="26"/>
        <v>19005501058.280849</v>
      </c>
      <c r="K47" s="68">
        <f t="shared" si="26"/>
        <v>22941720011.232197</v>
      </c>
      <c r="L47" s="68">
        <f t="shared" si="26"/>
        <v>25771385399.464828</v>
      </c>
      <c r="M47" s="68">
        <f t="shared" si="26"/>
        <v>28950332611.486458</v>
      </c>
      <c r="N47" s="69">
        <f t="shared" si="26"/>
        <v>32521688859.952164</v>
      </c>
    </row>
  </sheetData>
  <mergeCells count="13">
    <mergeCell ref="B47:C47"/>
    <mergeCell ref="B25:C25"/>
    <mergeCell ref="B30:C30"/>
    <mergeCell ref="B35:C35"/>
    <mergeCell ref="B37:C37"/>
    <mergeCell ref="B41:C41"/>
    <mergeCell ref="B43:C43"/>
    <mergeCell ref="B20:C20"/>
    <mergeCell ref="B1:N2"/>
    <mergeCell ref="B3:C3"/>
    <mergeCell ref="B5:C5"/>
    <mergeCell ref="B10:C10"/>
    <mergeCell ref="B18:C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330E5-6D3E-44BA-B5F8-D1F51092889E}">
  <dimension ref="A1:L63"/>
  <sheetViews>
    <sheetView tabSelected="1" zoomScale="90" zoomScaleNormal="90" workbookViewId="0">
      <selection activeCell="I71" sqref="I71"/>
    </sheetView>
  </sheetViews>
  <sheetFormatPr baseColWidth="10" defaultRowHeight="15" x14ac:dyDescent="0.25"/>
  <cols>
    <col min="1" max="1" width="39.7109375" customWidth="1"/>
    <col min="2" max="2" width="19.28515625" style="49" bestFit="1" customWidth="1"/>
    <col min="3" max="3" width="21.5703125" customWidth="1"/>
    <col min="4" max="4" width="20.42578125" customWidth="1"/>
    <col min="5" max="5" width="20.5703125" customWidth="1"/>
    <col min="6" max="6" width="20.140625" customWidth="1"/>
    <col min="7" max="7" width="21" customWidth="1"/>
    <col min="8" max="8" width="21.140625" customWidth="1"/>
    <col min="9" max="9" width="22.7109375" customWidth="1"/>
    <col min="10" max="10" width="21.5703125" customWidth="1"/>
    <col min="11" max="11" width="21.28515625" customWidth="1"/>
    <col min="12" max="12" width="22" customWidth="1"/>
  </cols>
  <sheetData>
    <row r="1" spans="1:12" x14ac:dyDescent="0.25">
      <c r="A1" s="226" t="s">
        <v>200</v>
      </c>
    </row>
    <row r="2" spans="1:12" ht="15.75" thickBot="1" x14ac:dyDescent="0.3">
      <c r="A2" s="227"/>
    </row>
    <row r="3" spans="1:12" ht="15.75" thickBot="1" x14ac:dyDescent="0.3">
      <c r="A3" s="228"/>
      <c r="B3" s="72" t="s">
        <v>97</v>
      </c>
      <c r="C3" s="1" t="s">
        <v>98</v>
      </c>
      <c r="D3" s="1" t="s">
        <v>99</v>
      </c>
      <c r="E3" s="1" t="s">
        <v>144</v>
      </c>
      <c r="F3" s="1" t="s">
        <v>145</v>
      </c>
      <c r="G3" s="1" t="s">
        <v>146</v>
      </c>
      <c r="H3" s="1" t="s">
        <v>147</v>
      </c>
      <c r="I3" s="1" t="s">
        <v>148</v>
      </c>
      <c r="J3" s="1" t="s">
        <v>149</v>
      </c>
      <c r="K3" s="1" t="s">
        <v>150</v>
      </c>
      <c r="L3" s="1" t="s">
        <v>151</v>
      </c>
    </row>
    <row r="4" spans="1:12" ht="15.75" thickBot="1" x14ac:dyDescent="0.3"/>
    <row r="5" spans="1:12" ht="15.75" thickBot="1" x14ac:dyDescent="0.3">
      <c r="A5" s="106" t="s">
        <v>201</v>
      </c>
      <c r="B5" s="107">
        <v>0</v>
      </c>
      <c r="C5" s="108">
        <f>'Proy. Ingresos Progresivo'!E47</f>
        <v>8952281940.7052937</v>
      </c>
      <c r="D5" s="108">
        <f>'Proy. Ingresos Progresivo'!F47</f>
        <v>9867952260.9575882</v>
      </c>
      <c r="E5" s="108">
        <f>'Proy. Ingresos Progresivo'!G47</f>
        <v>11393413846.199015</v>
      </c>
      <c r="F5" s="108">
        <f>'Proy. Ingresos Progresivo'!H47</f>
        <v>13393525203.969225</v>
      </c>
      <c r="G5" s="108">
        <f>'Proy. Ingresos Progresivo'!I47</f>
        <v>15745399686.748947</v>
      </c>
      <c r="H5" s="108">
        <f>'Proy. Ingresos Progresivo'!J47</f>
        <v>19005501058.280849</v>
      </c>
      <c r="I5" s="108">
        <f>'Proy. Ingresos Progresivo'!K47</f>
        <v>22941720011.232197</v>
      </c>
      <c r="J5" s="108">
        <f>'Proy. Ingresos Progresivo'!L47</f>
        <v>25771385399.464828</v>
      </c>
      <c r="K5" s="108">
        <f>'Proy. Ingresos Progresivo'!M47</f>
        <v>28950332611.486458</v>
      </c>
      <c r="L5" s="108">
        <f>'Proy. Ingresos Progresivo'!N47</f>
        <v>32521688859.952164</v>
      </c>
    </row>
    <row r="6" spans="1:12" ht="15.75" thickBot="1" x14ac:dyDescent="0.3"/>
    <row r="7" spans="1:12" ht="15.75" thickBot="1" x14ac:dyDescent="0.3">
      <c r="A7" s="104" t="s">
        <v>214</v>
      </c>
    </row>
    <row r="8" spans="1:12" x14ac:dyDescent="0.25">
      <c r="A8" t="s">
        <v>226</v>
      </c>
      <c r="B8" s="49">
        <v>0</v>
      </c>
      <c r="C8" s="49">
        <f>SUM('Proy. Ingresos Progresivo'!E6:E13)*'Costos, Gastos y Depreciación'!F56</f>
        <v>4404536483.7600002</v>
      </c>
      <c r="D8" s="49">
        <f>C8*1.05</f>
        <v>4624763307.9480009</v>
      </c>
      <c r="E8" s="49">
        <f t="shared" ref="E8:L8" si="0">D8*1.05</f>
        <v>4856001473.3454008</v>
      </c>
      <c r="F8" s="49">
        <f t="shared" si="0"/>
        <v>5098801547.0126715</v>
      </c>
      <c r="G8" s="49">
        <f t="shared" si="0"/>
        <v>5353741624.3633051</v>
      </c>
      <c r="H8" s="49">
        <f t="shared" si="0"/>
        <v>5621428705.5814705</v>
      </c>
      <c r="I8" s="49">
        <f t="shared" si="0"/>
        <v>5902500140.8605442</v>
      </c>
      <c r="J8" s="49">
        <f t="shared" si="0"/>
        <v>6197625147.9035721</v>
      </c>
      <c r="K8" s="49">
        <f t="shared" si="0"/>
        <v>6507506405.2987509</v>
      </c>
      <c r="L8" s="49">
        <f t="shared" si="0"/>
        <v>6832881725.5636883</v>
      </c>
    </row>
    <row r="10" spans="1:12" s="49" customFormat="1" x14ac:dyDescent="0.25">
      <c r="A10" s="109" t="s">
        <v>213</v>
      </c>
      <c r="B10" s="110">
        <f t="shared" ref="B10:L10" si="1">SUM(B8:B8)</f>
        <v>0</v>
      </c>
      <c r="C10" s="110">
        <f t="shared" si="1"/>
        <v>4404536483.7600002</v>
      </c>
      <c r="D10" s="110">
        <f t="shared" si="1"/>
        <v>4624763307.9480009</v>
      </c>
      <c r="E10" s="110">
        <f t="shared" si="1"/>
        <v>4856001473.3454008</v>
      </c>
      <c r="F10" s="110">
        <f t="shared" si="1"/>
        <v>5098801547.0126715</v>
      </c>
      <c r="G10" s="110">
        <f t="shared" si="1"/>
        <v>5353741624.3633051</v>
      </c>
      <c r="H10" s="110">
        <f t="shared" si="1"/>
        <v>5621428705.5814705</v>
      </c>
      <c r="I10" s="110">
        <f t="shared" si="1"/>
        <v>5902500140.8605442</v>
      </c>
      <c r="J10" s="110">
        <f t="shared" si="1"/>
        <v>6197625147.9035721</v>
      </c>
      <c r="K10" s="110">
        <f t="shared" si="1"/>
        <v>6507506405.2987509</v>
      </c>
      <c r="L10" s="110">
        <f t="shared" si="1"/>
        <v>6832881725.5636883</v>
      </c>
    </row>
    <row r="12" spans="1:12" x14ac:dyDescent="0.25">
      <c r="A12" s="105" t="s">
        <v>170</v>
      </c>
      <c r="B12" s="49">
        <f t="shared" ref="B12:L12" si="2">B5-B10</f>
        <v>0</v>
      </c>
      <c r="C12" s="89">
        <f t="shared" si="2"/>
        <v>4547745456.9452934</v>
      </c>
      <c r="D12" s="89">
        <f t="shared" si="2"/>
        <v>5243188953.0095873</v>
      </c>
      <c r="E12" s="89">
        <f t="shared" si="2"/>
        <v>6537412372.8536139</v>
      </c>
      <c r="F12" s="89">
        <f t="shared" si="2"/>
        <v>8294723656.9565535</v>
      </c>
      <c r="G12" s="89">
        <f t="shared" si="2"/>
        <v>10391658062.385643</v>
      </c>
      <c r="H12" s="89">
        <f t="shared" si="2"/>
        <v>13384072352.699379</v>
      </c>
      <c r="I12" s="89">
        <f t="shared" si="2"/>
        <v>17039219870.371653</v>
      </c>
      <c r="J12" s="89">
        <f t="shared" si="2"/>
        <v>19573760251.561256</v>
      </c>
      <c r="K12" s="89">
        <f t="shared" si="2"/>
        <v>22442826206.187706</v>
      </c>
      <c r="L12" s="89">
        <f t="shared" si="2"/>
        <v>25688807134.388474</v>
      </c>
    </row>
    <row r="13" spans="1:12" x14ac:dyDescent="0.25">
      <c r="A13" t="s">
        <v>171</v>
      </c>
      <c r="C13" s="100">
        <f t="shared" ref="C13:L13" si="3">C12/C5</f>
        <v>0.50799846196387832</v>
      </c>
      <c r="D13" s="100">
        <f t="shared" si="3"/>
        <v>0.53133505456387231</v>
      </c>
      <c r="E13" s="100">
        <f t="shared" si="3"/>
        <v>0.57378872224803601</v>
      </c>
      <c r="F13" s="100">
        <f t="shared" si="3"/>
        <v>0.6193084741049637</v>
      </c>
      <c r="G13" s="100">
        <f t="shared" si="3"/>
        <v>0.65998058284484706</v>
      </c>
      <c r="H13" s="100">
        <f t="shared" si="3"/>
        <v>0.7042209680058833</v>
      </c>
      <c r="I13" s="100">
        <f t="shared" si="3"/>
        <v>0.74271762806055086</v>
      </c>
      <c r="J13" s="100">
        <f t="shared" si="3"/>
        <v>0.75951525104924034</v>
      </c>
      <c r="K13" s="100">
        <f t="shared" si="3"/>
        <v>0.77521825076659723</v>
      </c>
      <c r="L13" s="100">
        <f t="shared" si="3"/>
        <v>0.78989769704187063</v>
      </c>
    </row>
    <row r="15" spans="1:12" x14ac:dyDescent="0.25">
      <c r="A15" t="s">
        <v>168</v>
      </c>
      <c r="B15" s="49">
        <v>0</v>
      </c>
      <c r="C15" s="112">
        <f>'Costos, Gastos y Depreciación'!G15</f>
        <v>273420000</v>
      </c>
      <c r="D15" s="89">
        <f>C15*1.05</f>
        <v>287091000</v>
      </c>
      <c r="E15" s="89">
        <f t="shared" ref="E15:L16" si="4">D15*1.05</f>
        <v>301445550</v>
      </c>
      <c r="F15" s="89">
        <f t="shared" si="4"/>
        <v>316517827.5</v>
      </c>
      <c r="G15" s="89">
        <f t="shared" si="4"/>
        <v>332343718.875</v>
      </c>
      <c r="H15" s="89">
        <f t="shared" si="4"/>
        <v>348960904.81875002</v>
      </c>
      <c r="I15" s="89">
        <f t="shared" si="4"/>
        <v>366408950.05968755</v>
      </c>
      <c r="J15" s="89">
        <f t="shared" si="4"/>
        <v>384729397.56267196</v>
      </c>
      <c r="K15" s="89">
        <f t="shared" si="4"/>
        <v>403965867.44080555</v>
      </c>
      <c r="L15" s="89">
        <f t="shared" si="4"/>
        <v>424164160.81284583</v>
      </c>
    </row>
    <row r="16" spans="1:12" x14ac:dyDescent="0.25">
      <c r="A16" t="s">
        <v>217</v>
      </c>
      <c r="B16" s="49">
        <v>0</v>
      </c>
      <c r="C16" s="89">
        <f>'Costos, Gastos y Depreciación'!G21</f>
        <v>90000000</v>
      </c>
      <c r="D16" s="89">
        <f>C16*1.05</f>
        <v>94500000</v>
      </c>
      <c r="E16" s="89">
        <f t="shared" si="4"/>
        <v>99225000</v>
      </c>
      <c r="F16" s="89">
        <f t="shared" si="4"/>
        <v>104186250</v>
      </c>
      <c r="G16" s="89">
        <f t="shared" si="4"/>
        <v>109395562.5</v>
      </c>
      <c r="H16" s="89">
        <f t="shared" si="4"/>
        <v>114865340.625</v>
      </c>
      <c r="I16" s="89">
        <f t="shared" si="4"/>
        <v>120608607.65625</v>
      </c>
      <c r="J16" s="89">
        <f t="shared" si="4"/>
        <v>126639038.0390625</v>
      </c>
      <c r="K16" s="89">
        <f t="shared" si="4"/>
        <v>132970989.94101563</v>
      </c>
      <c r="L16" s="89">
        <f t="shared" si="4"/>
        <v>139619539.43806642</v>
      </c>
    </row>
    <row r="18" spans="1:12" x14ac:dyDescent="0.25">
      <c r="A18" t="s">
        <v>218</v>
      </c>
      <c r="B18" s="49">
        <v>0</v>
      </c>
      <c r="C18" s="111">
        <f>'Costos, Gastos y Depreciación'!G31</f>
        <v>161820000</v>
      </c>
      <c r="D18" s="111">
        <f>C18*1.05</f>
        <v>169911000</v>
      </c>
      <c r="E18" s="111">
        <f t="shared" ref="E18:L19" si="5">D18*1.05</f>
        <v>178406550</v>
      </c>
      <c r="F18" s="111">
        <f t="shared" si="5"/>
        <v>187326877.5</v>
      </c>
      <c r="G18" s="111">
        <f t="shared" si="5"/>
        <v>196693221.375</v>
      </c>
      <c r="H18" s="111">
        <f t="shared" si="5"/>
        <v>206527882.44374999</v>
      </c>
      <c r="I18" s="111">
        <f t="shared" si="5"/>
        <v>216854276.56593749</v>
      </c>
      <c r="J18" s="111">
        <f t="shared" si="5"/>
        <v>227696990.39423436</v>
      </c>
      <c r="K18" s="111">
        <f t="shared" si="5"/>
        <v>239081839.91394609</v>
      </c>
      <c r="L18" s="111">
        <f t="shared" si="5"/>
        <v>251035931.90964341</v>
      </c>
    </row>
    <row r="19" spans="1:12" x14ac:dyDescent="0.25">
      <c r="A19" t="s">
        <v>169</v>
      </c>
      <c r="C19" s="111">
        <f>'Costos, Gastos y Depreciación'!G40</f>
        <v>116040000</v>
      </c>
      <c r="D19" s="111">
        <f>C19*1.05</f>
        <v>121842000</v>
      </c>
      <c r="E19" s="111">
        <f t="shared" si="5"/>
        <v>127934100</v>
      </c>
      <c r="F19" s="111">
        <f t="shared" si="5"/>
        <v>134330805</v>
      </c>
      <c r="G19" s="111">
        <f t="shared" si="5"/>
        <v>141047345.25</v>
      </c>
      <c r="H19" s="111">
        <f t="shared" si="5"/>
        <v>148099712.51250002</v>
      </c>
      <c r="I19" s="111">
        <f t="shared" si="5"/>
        <v>155504698.13812503</v>
      </c>
      <c r="J19" s="111">
        <f t="shared" si="5"/>
        <v>163279933.04503128</v>
      </c>
      <c r="K19" s="111">
        <f t="shared" si="5"/>
        <v>171443929.69728285</v>
      </c>
      <c r="L19" s="111">
        <f t="shared" si="5"/>
        <v>180016126.182147</v>
      </c>
    </row>
    <row r="21" spans="1:12" x14ac:dyDescent="0.25">
      <c r="A21" t="s">
        <v>221</v>
      </c>
      <c r="B21" s="49">
        <v>0</v>
      </c>
      <c r="C21" s="112">
        <f>SUM(C15:C19)</f>
        <v>641280000</v>
      </c>
      <c r="D21" s="112">
        <f t="shared" ref="D21:L21" si="6">SUM(D15:D19)</f>
        <v>673344000</v>
      </c>
      <c r="E21" s="112">
        <f t="shared" si="6"/>
        <v>707011200</v>
      </c>
      <c r="F21" s="112">
        <f t="shared" si="6"/>
        <v>742361760</v>
      </c>
      <c r="G21" s="112">
        <f t="shared" si="6"/>
        <v>779479848</v>
      </c>
      <c r="H21" s="112">
        <f t="shared" si="6"/>
        <v>818453840.4000001</v>
      </c>
      <c r="I21" s="112">
        <f t="shared" si="6"/>
        <v>859376532.42000008</v>
      </c>
      <c r="J21" s="112">
        <f t="shared" si="6"/>
        <v>902345359.04100013</v>
      </c>
      <c r="K21" s="112">
        <f t="shared" si="6"/>
        <v>947462626.9930501</v>
      </c>
      <c r="L21" s="112">
        <f t="shared" si="6"/>
        <v>994835758.34270263</v>
      </c>
    </row>
    <row r="23" spans="1:12" x14ac:dyDescent="0.25">
      <c r="A23" s="105" t="s">
        <v>220</v>
      </c>
      <c r="B23" s="49">
        <v>0</v>
      </c>
      <c r="C23" s="89">
        <f>C12-C21</f>
        <v>3906465456.9452934</v>
      </c>
      <c r="D23" s="89">
        <f t="shared" ref="D23:L23" si="7">D12-D21</f>
        <v>4569844953.0095873</v>
      </c>
      <c r="E23" s="89">
        <f t="shared" si="7"/>
        <v>5830401172.8536139</v>
      </c>
      <c r="F23" s="89">
        <f t="shared" si="7"/>
        <v>7552361896.9565535</v>
      </c>
      <c r="G23" s="89">
        <f t="shared" si="7"/>
        <v>9612178214.385643</v>
      </c>
      <c r="H23" s="89">
        <f t="shared" si="7"/>
        <v>12565618512.299379</v>
      </c>
      <c r="I23" s="89">
        <f t="shared" si="7"/>
        <v>16179843337.951653</v>
      </c>
      <c r="J23" s="89">
        <f t="shared" si="7"/>
        <v>18671414892.520256</v>
      </c>
      <c r="K23" s="89">
        <f t="shared" si="7"/>
        <v>21495363579.194656</v>
      </c>
      <c r="L23" s="89">
        <f t="shared" si="7"/>
        <v>24693971376.045773</v>
      </c>
    </row>
    <row r="24" spans="1:12" x14ac:dyDescent="0.25">
      <c r="A24" t="s">
        <v>219</v>
      </c>
      <c r="C24" s="102">
        <f t="shared" ref="C24:L24" si="8">C23/C5</f>
        <v>0.43636532928916311</v>
      </c>
      <c r="D24" s="102">
        <f t="shared" si="8"/>
        <v>0.46309962109262665</v>
      </c>
      <c r="E24" s="102">
        <f t="shared" si="8"/>
        <v>0.51173434508382298</v>
      </c>
      <c r="F24" s="102">
        <f t="shared" si="8"/>
        <v>0.56388156082450802</v>
      </c>
      <c r="G24" s="102">
        <f t="shared" si="8"/>
        <v>0.61047533918590102</v>
      </c>
      <c r="H24" s="102">
        <f t="shared" si="8"/>
        <v>0.6611569183978151</v>
      </c>
      <c r="I24" s="102">
        <f t="shared" si="8"/>
        <v>0.70525851287654329</v>
      </c>
      <c r="J24" s="102">
        <f t="shared" si="8"/>
        <v>0.7245017915454397</v>
      </c>
      <c r="K24" s="102">
        <f t="shared" si="8"/>
        <v>0.74249107489238531</v>
      </c>
      <c r="L24" s="102">
        <f t="shared" si="8"/>
        <v>0.75930778018279388</v>
      </c>
    </row>
    <row r="26" spans="1:12" s="49" customFormat="1" x14ac:dyDescent="0.25">
      <c r="A26" s="49" t="s">
        <v>222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</row>
    <row r="27" spans="1:12" s="49" customFormat="1" x14ac:dyDescent="0.25">
      <c r="A27" s="49" t="s">
        <v>159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</row>
    <row r="28" spans="1:12" s="49" customFormat="1" x14ac:dyDescent="0.25"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</row>
    <row r="30" spans="1:12" x14ac:dyDescent="0.25">
      <c r="A30" s="105" t="s">
        <v>224</v>
      </c>
      <c r="B30" s="49">
        <v>0</v>
      </c>
      <c r="C30" s="89">
        <f>C23-C26-C27-C28</f>
        <v>3906465456.9452934</v>
      </c>
      <c r="D30" s="89">
        <f t="shared" ref="D30:L30" si="9">D23-D26-D27-D28</f>
        <v>4569844953.0095873</v>
      </c>
      <c r="E30" s="89">
        <f t="shared" si="9"/>
        <v>5830401172.8536139</v>
      </c>
      <c r="F30" s="89">
        <f t="shared" si="9"/>
        <v>7552361896.9565535</v>
      </c>
      <c r="G30" s="89">
        <f t="shared" si="9"/>
        <v>9612178214.385643</v>
      </c>
      <c r="H30" s="89">
        <f t="shared" si="9"/>
        <v>12565618512.299379</v>
      </c>
      <c r="I30" s="89">
        <f t="shared" si="9"/>
        <v>16179843337.951653</v>
      </c>
      <c r="J30" s="89">
        <f t="shared" si="9"/>
        <v>18671414892.520256</v>
      </c>
      <c r="K30" s="89">
        <f t="shared" si="9"/>
        <v>21495363579.194656</v>
      </c>
      <c r="L30" s="89">
        <f t="shared" si="9"/>
        <v>24693971376.045773</v>
      </c>
    </row>
    <row r="32" spans="1:12" x14ac:dyDescent="0.25">
      <c r="A32" t="s">
        <v>223</v>
      </c>
      <c r="B32" s="49">
        <v>0</v>
      </c>
      <c r="C32" s="89">
        <f>C30*0.09</f>
        <v>351581891.12507641</v>
      </c>
      <c r="D32" s="89">
        <f t="shared" ref="D32:L32" si="10">D30*0.09</f>
        <v>411286045.77086282</v>
      </c>
      <c r="E32" s="89">
        <f t="shared" si="10"/>
        <v>524736105.55682522</v>
      </c>
      <c r="F32" s="89">
        <f t="shared" si="10"/>
        <v>679712570.72608984</v>
      </c>
      <c r="G32" s="89">
        <f t="shared" si="10"/>
        <v>865096039.29470789</v>
      </c>
      <c r="H32" s="89">
        <f t="shared" si="10"/>
        <v>1130905666.1069441</v>
      </c>
      <c r="I32" s="89">
        <f t="shared" si="10"/>
        <v>1456185900.4156487</v>
      </c>
      <c r="J32" s="89">
        <f t="shared" si="10"/>
        <v>1680427340.326823</v>
      </c>
      <c r="K32" s="89">
        <f t="shared" si="10"/>
        <v>1934582722.1275189</v>
      </c>
      <c r="L32" s="89">
        <f t="shared" si="10"/>
        <v>2222457423.8441195</v>
      </c>
    </row>
    <row r="34" spans="1:12" x14ac:dyDescent="0.25">
      <c r="A34" s="105" t="s">
        <v>225</v>
      </c>
      <c r="B34" s="49">
        <v>0</v>
      </c>
      <c r="C34" s="89">
        <f>C30-C32</f>
        <v>3554883565.8202171</v>
      </c>
      <c r="D34" s="89">
        <f t="shared" ref="D34:L34" si="11">D30-D32</f>
        <v>4158558907.2387247</v>
      </c>
      <c r="E34" s="89">
        <f t="shared" si="11"/>
        <v>5305665067.2967882</v>
      </c>
      <c r="F34" s="89">
        <f t="shared" si="11"/>
        <v>6872649326.230464</v>
      </c>
      <c r="G34" s="89">
        <f t="shared" si="11"/>
        <v>8747082175.0909348</v>
      </c>
      <c r="H34" s="89">
        <f t="shared" si="11"/>
        <v>11434712846.192436</v>
      </c>
      <c r="I34" s="89">
        <f t="shared" si="11"/>
        <v>14723657437.536003</v>
      </c>
      <c r="J34" s="89">
        <f t="shared" si="11"/>
        <v>16990987552.193434</v>
      </c>
      <c r="K34" s="89">
        <f t="shared" si="11"/>
        <v>19560780857.067139</v>
      </c>
      <c r="L34" s="89">
        <f t="shared" si="11"/>
        <v>22471513952.201653</v>
      </c>
    </row>
    <row r="37" spans="1:12" ht="15.75" thickBot="1" x14ac:dyDescent="0.3"/>
    <row r="38" spans="1:12" x14ac:dyDescent="0.25">
      <c r="A38" s="233" t="s">
        <v>258</v>
      </c>
      <c r="B38" s="236"/>
      <c r="C38" s="237"/>
      <c r="D38" s="237"/>
      <c r="E38" s="237"/>
      <c r="F38" s="237"/>
      <c r="G38" s="237"/>
      <c r="H38" s="237"/>
      <c r="I38" s="237"/>
      <c r="J38" s="237"/>
      <c r="K38" s="237"/>
      <c r="L38" s="238"/>
    </row>
    <row r="39" spans="1:12" ht="15.75" thickBot="1" x14ac:dyDescent="0.3">
      <c r="A39" s="234"/>
      <c r="B39" s="231"/>
      <c r="C39" s="232"/>
      <c r="D39" s="232"/>
      <c r="E39" s="232"/>
      <c r="F39" s="232"/>
      <c r="G39" s="232"/>
      <c r="H39" s="232"/>
      <c r="I39" s="232"/>
      <c r="J39" s="232"/>
      <c r="K39" s="232"/>
      <c r="L39" s="239"/>
    </row>
    <row r="40" spans="1:12" ht="15.75" thickBot="1" x14ac:dyDescent="0.3">
      <c r="A40" s="235"/>
      <c r="B40" s="72" t="s">
        <v>97</v>
      </c>
      <c r="C40" s="1" t="s">
        <v>98</v>
      </c>
      <c r="D40" s="72" t="s">
        <v>99</v>
      </c>
      <c r="E40" s="1" t="s">
        <v>144</v>
      </c>
      <c r="F40" s="72" t="s">
        <v>145</v>
      </c>
      <c r="G40" s="1" t="s">
        <v>146</v>
      </c>
      <c r="H40" s="72" t="s">
        <v>147</v>
      </c>
      <c r="I40" s="1" t="s">
        <v>148</v>
      </c>
      <c r="J40" s="72" t="s">
        <v>149</v>
      </c>
      <c r="K40" s="1" t="s">
        <v>150</v>
      </c>
      <c r="L40" s="72" t="s">
        <v>151</v>
      </c>
    </row>
    <row r="42" spans="1:12" x14ac:dyDescent="0.25">
      <c r="A42" s="105" t="str">
        <f>A23</f>
        <v>Utilidad Operativa (EBITDA)</v>
      </c>
      <c r="B42" s="49">
        <f>B23</f>
        <v>0</v>
      </c>
      <c r="C42" s="49">
        <f t="shared" ref="C42:L42" si="12">C23</f>
        <v>3906465456.9452934</v>
      </c>
      <c r="D42" s="49">
        <f t="shared" si="12"/>
        <v>4569844953.0095873</v>
      </c>
      <c r="E42" s="49">
        <f t="shared" si="12"/>
        <v>5830401172.8536139</v>
      </c>
      <c r="F42" s="49">
        <f t="shared" si="12"/>
        <v>7552361896.9565535</v>
      </c>
      <c r="G42" s="49">
        <f t="shared" si="12"/>
        <v>9612178214.385643</v>
      </c>
      <c r="H42" s="49">
        <f t="shared" si="12"/>
        <v>12565618512.299379</v>
      </c>
      <c r="I42" s="49">
        <f t="shared" si="12"/>
        <v>16179843337.951653</v>
      </c>
      <c r="J42" s="49">
        <f t="shared" si="12"/>
        <v>18671414892.520256</v>
      </c>
      <c r="K42" s="49">
        <f t="shared" si="12"/>
        <v>21495363579.194656</v>
      </c>
      <c r="L42" s="49">
        <f t="shared" si="12"/>
        <v>24693971376.045773</v>
      </c>
    </row>
    <row r="43" spans="1:12" x14ac:dyDescent="0.25">
      <c r="A43" s="34" t="s">
        <v>259</v>
      </c>
      <c r="B43" s="49">
        <f t="shared" ref="B43:B44" si="13">B24</f>
        <v>0</v>
      </c>
      <c r="C43" s="89">
        <f>'Costos, Gastos y Depreciación'!N9</f>
        <v>467853750</v>
      </c>
      <c r="D43" s="89">
        <f>'Costos, Gastos y Depreciación'!O9</f>
        <v>467853750</v>
      </c>
      <c r="E43" s="89">
        <f>'Costos, Gastos y Depreciación'!P9</f>
        <v>442853750</v>
      </c>
      <c r="F43" s="89">
        <f>'Costos, Gastos y Depreciación'!Q9</f>
        <v>442853750</v>
      </c>
      <c r="G43" s="89">
        <f>'Costos, Gastos y Depreciación'!R9</f>
        <v>442853750</v>
      </c>
      <c r="H43" s="89">
        <f>'Costos, Gastos y Depreciación'!S9</f>
        <v>825000.00000000012</v>
      </c>
      <c r="I43" s="89">
        <f>'Costos, Gastos y Depreciación'!T9</f>
        <v>825000.00000000012</v>
      </c>
      <c r="J43" s="89">
        <f>'Costos, Gastos y Depreciación'!U9</f>
        <v>825000.00000000012</v>
      </c>
      <c r="K43" s="89">
        <f>'Costos, Gastos y Depreciación'!V9</f>
        <v>825000.00000000012</v>
      </c>
      <c r="L43" s="89">
        <f>'Costos, Gastos y Depreciación'!W9</f>
        <v>825000.00000000012</v>
      </c>
    </row>
    <row r="44" spans="1:12" x14ac:dyDescent="0.25">
      <c r="A44" s="34" t="s">
        <v>260</v>
      </c>
      <c r="B44" s="49">
        <f t="shared" si="13"/>
        <v>0</v>
      </c>
      <c r="C44" s="89">
        <f>C32</f>
        <v>351581891.12507641</v>
      </c>
      <c r="D44" s="89">
        <f t="shared" ref="D44:L44" si="14">D32</f>
        <v>411286045.77086282</v>
      </c>
      <c r="E44" s="89">
        <f t="shared" si="14"/>
        <v>524736105.55682522</v>
      </c>
      <c r="F44" s="89">
        <f t="shared" si="14"/>
        <v>679712570.72608984</v>
      </c>
      <c r="G44" s="89">
        <f t="shared" si="14"/>
        <v>865096039.29470789</v>
      </c>
      <c r="H44" s="89">
        <f t="shared" si="14"/>
        <v>1130905666.1069441</v>
      </c>
      <c r="I44" s="89">
        <f t="shared" si="14"/>
        <v>1456185900.4156487</v>
      </c>
      <c r="J44" s="89">
        <f t="shared" si="14"/>
        <v>1680427340.326823</v>
      </c>
      <c r="K44" s="89">
        <f t="shared" si="14"/>
        <v>1934582722.1275189</v>
      </c>
      <c r="L44" s="89">
        <f t="shared" si="14"/>
        <v>2222457423.8441195</v>
      </c>
    </row>
    <row r="46" spans="1:12" x14ac:dyDescent="0.25">
      <c r="A46" s="105" t="s">
        <v>172</v>
      </c>
      <c r="B46" s="49">
        <f>B42+B43-B44</f>
        <v>0</v>
      </c>
      <c r="C46" s="49">
        <f t="shared" ref="C46:L46" si="15">C42+C43-C44</f>
        <v>4022737315.8202171</v>
      </c>
      <c r="D46" s="49">
        <f t="shared" si="15"/>
        <v>4626412657.2387247</v>
      </c>
      <c r="E46" s="49">
        <f t="shared" si="15"/>
        <v>5748518817.2967882</v>
      </c>
      <c r="F46" s="49">
        <f t="shared" si="15"/>
        <v>7315503076.230464</v>
      </c>
      <c r="G46" s="49">
        <f t="shared" si="15"/>
        <v>9189935925.0909348</v>
      </c>
      <c r="H46" s="49">
        <f t="shared" si="15"/>
        <v>11435537846.192436</v>
      </c>
      <c r="I46" s="49">
        <f t="shared" si="15"/>
        <v>14724482437.536003</v>
      </c>
      <c r="J46" s="49">
        <f t="shared" si="15"/>
        <v>16991812552.193434</v>
      </c>
      <c r="K46" s="49">
        <f t="shared" si="15"/>
        <v>19561605857.067139</v>
      </c>
      <c r="L46" s="49">
        <f t="shared" si="15"/>
        <v>22472338952.201653</v>
      </c>
    </row>
    <row r="48" spans="1:12" x14ac:dyDescent="0.25">
      <c r="A48" t="s">
        <v>261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</row>
    <row r="49" spans="1:12" x14ac:dyDescent="0.25">
      <c r="A49" s="105" t="s">
        <v>262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</row>
    <row r="51" spans="1:12" x14ac:dyDescent="0.25">
      <c r="A51" s="105" t="s">
        <v>263</v>
      </c>
      <c r="B51" s="49">
        <v>0</v>
      </c>
      <c r="C51" s="89">
        <f>C46-C48-C49</f>
        <v>4022737315.8202171</v>
      </c>
      <c r="D51" s="89">
        <f t="shared" ref="D51:L51" si="16">D46-D48-D49</f>
        <v>4626412657.2387247</v>
      </c>
      <c r="E51" s="89">
        <f t="shared" si="16"/>
        <v>5748518817.2967882</v>
      </c>
      <c r="F51" s="89">
        <f t="shared" si="16"/>
        <v>7315503076.230464</v>
      </c>
      <c r="G51" s="89">
        <f t="shared" si="16"/>
        <v>9189935925.0909348</v>
      </c>
      <c r="H51" s="89">
        <f t="shared" si="16"/>
        <v>11435537846.192436</v>
      </c>
      <c r="I51" s="89">
        <f t="shared" si="16"/>
        <v>14724482437.536003</v>
      </c>
      <c r="J51" s="89">
        <f t="shared" si="16"/>
        <v>16991812552.193434</v>
      </c>
      <c r="K51" s="89">
        <f t="shared" si="16"/>
        <v>19561605857.067139</v>
      </c>
      <c r="L51" s="89">
        <f t="shared" si="16"/>
        <v>22472338952.201653</v>
      </c>
    </row>
    <row r="52" spans="1:12" x14ac:dyDescent="0.25">
      <c r="A52" t="s">
        <v>264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</row>
    <row r="54" spans="1:12" x14ac:dyDescent="0.25">
      <c r="A54" s="105" t="s">
        <v>265</v>
      </c>
      <c r="B54" s="49">
        <f>-'Presupuesto de Inversión'!I65</f>
        <v>-6583713525</v>
      </c>
      <c r="C54" s="49">
        <f>C51+C52</f>
        <v>4022737315.8202171</v>
      </c>
      <c r="D54" s="49">
        <f t="shared" ref="D54:L54" si="17">D51+D52</f>
        <v>4626412657.2387247</v>
      </c>
      <c r="E54" s="49">
        <f t="shared" si="17"/>
        <v>5748518817.2967882</v>
      </c>
      <c r="F54" s="49">
        <f t="shared" si="17"/>
        <v>7315503076.230464</v>
      </c>
      <c r="G54" s="49">
        <f t="shared" si="17"/>
        <v>9189935925.0909348</v>
      </c>
      <c r="H54" s="49">
        <f t="shared" si="17"/>
        <v>11435537846.192436</v>
      </c>
      <c r="I54" s="49">
        <f t="shared" si="17"/>
        <v>14724482437.536003</v>
      </c>
      <c r="J54" s="49">
        <f t="shared" si="17"/>
        <v>16991812552.193434</v>
      </c>
      <c r="K54" s="49">
        <f t="shared" si="17"/>
        <v>19561605857.067139</v>
      </c>
      <c r="L54" s="49">
        <f t="shared" si="17"/>
        <v>22472338952.201653</v>
      </c>
    </row>
    <row r="56" spans="1:12" x14ac:dyDescent="0.25">
      <c r="A56" s="113" t="s">
        <v>173</v>
      </c>
      <c r="B56" s="50">
        <v>1</v>
      </c>
      <c r="C56" s="113">
        <f>B56*1.05</f>
        <v>1.05</v>
      </c>
      <c r="D56" s="113">
        <f t="shared" ref="D56:L56" si="18">C56*1.05</f>
        <v>1.1025</v>
      </c>
      <c r="E56" s="113">
        <f t="shared" si="18"/>
        <v>1.1576250000000001</v>
      </c>
      <c r="F56" s="113">
        <f t="shared" si="18"/>
        <v>1.2155062500000002</v>
      </c>
      <c r="G56" s="113">
        <f t="shared" si="18"/>
        <v>1.2762815625000004</v>
      </c>
      <c r="H56" s="113">
        <f t="shared" si="18"/>
        <v>1.3400956406250004</v>
      </c>
      <c r="I56" s="113">
        <f t="shared" si="18"/>
        <v>1.4071004226562505</v>
      </c>
      <c r="J56" s="113">
        <f t="shared" si="18"/>
        <v>1.477455443789063</v>
      </c>
      <c r="K56" s="113">
        <f t="shared" si="18"/>
        <v>1.5513282159785162</v>
      </c>
      <c r="L56" s="113">
        <f t="shared" si="18"/>
        <v>1.628894626777442</v>
      </c>
    </row>
    <row r="58" spans="1:12" x14ac:dyDescent="0.25">
      <c r="A58" s="105" t="s">
        <v>266</v>
      </c>
      <c r="B58" s="49">
        <f>B54/B56</f>
        <v>-6583713525</v>
      </c>
      <c r="C58" s="49">
        <f>C54/C56</f>
        <v>3831178396.0192542</v>
      </c>
      <c r="D58" s="49">
        <f t="shared" ref="D58:L58" si="19">D54/D56</f>
        <v>4196292659.6269612</v>
      </c>
      <c r="E58" s="49">
        <f t="shared" si="19"/>
        <v>4965786690.2466583</v>
      </c>
      <c r="F58" s="49">
        <f t="shared" si="19"/>
        <v>6018482485.1624269</v>
      </c>
      <c r="G58" s="49">
        <f t="shared" si="19"/>
        <v>7200555265.4772701</v>
      </c>
      <c r="H58" s="49">
        <f t="shared" si="19"/>
        <v>8533374409.6496525</v>
      </c>
      <c r="I58" s="49">
        <f t="shared" si="19"/>
        <v>10464414764.185698</v>
      </c>
      <c r="J58" s="49">
        <f t="shared" si="19"/>
        <v>11500727567.53764</v>
      </c>
      <c r="K58" s="49">
        <f t="shared" si="19"/>
        <v>12609585551.003759</v>
      </c>
      <c r="L58" s="49">
        <f t="shared" si="19"/>
        <v>13796066720.816851</v>
      </c>
    </row>
    <row r="60" spans="1:12" x14ac:dyDescent="0.25">
      <c r="A60" t="s">
        <v>267</v>
      </c>
      <c r="B60" s="128">
        <f>'Costos, Gastos y Depreciación'!C85</f>
        <v>0.203125</v>
      </c>
    </row>
    <row r="62" spans="1:12" x14ac:dyDescent="0.25">
      <c r="A62" s="34" t="s">
        <v>269</v>
      </c>
      <c r="B62" s="128">
        <f>IRR(B54:L54,B60)</f>
        <v>0.81307455216212499</v>
      </c>
    </row>
    <row r="63" spans="1:12" x14ac:dyDescent="0.25">
      <c r="A63" s="34" t="s">
        <v>268</v>
      </c>
      <c r="B63" s="129">
        <f>NPV(B60,B54,C54,D54,E54,F54,G54,H54,I54,J54,K54,L54)</f>
        <v>24361101975.483337</v>
      </c>
    </row>
  </sheetData>
  <mergeCells count="3">
    <mergeCell ref="A1:A3"/>
    <mergeCell ref="A38:A40"/>
    <mergeCell ref="B38:L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Presupuesto de Inversión</vt:lpstr>
      <vt:lpstr>Costos, Gastos y Depreciación</vt:lpstr>
      <vt:lpstr>Mercado Esperado</vt:lpstr>
      <vt:lpstr>Simulación de Ocupación</vt:lpstr>
      <vt:lpstr>Proy. Ingresos Pe</vt:lpstr>
      <vt:lpstr>P&amp;G Pe</vt:lpstr>
      <vt:lpstr>Proy. Ingresos Q1 </vt:lpstr>
      <vt:lpstr> P&amp;G Q1</vt:lpstr>
      <vt:lpstr>Proy. Ingresos Prom</vt:lpstr>
      <vt:lpstr>P&amp;G Prom</vt:lpstr>
      <vt:lpstr>Proy. Ingresos Q3</vt:lpstr>
      <vt:lpstr>P&amp;G Q3</vt:lpstr>
      <vt:lpstr>Proy. Ingresos Progresivo</vt:lpstr>
      <vt:lpstr>P&amp;G Progresivo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2024-11-18T17:28:06Z</dcterms:created>
  <dcterms:modified xsi:type="dcterms:W3CDTF">2025-03-30T17:08:52Z</dcterms:modified>
</cp:coreProperties>
</file>